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сбалансир" sheetId="3" r:id="rId1"/>
  </sheets>
  <definedNames>
    <definedName name="_xlnm.Print_Titles" localSheetId="0">сбалансир!$B:$B</definedName>
    <definedName name="_xlnm.Print_Area" localSheetId="0">сбалансир!$B$2:$AC$36</definedName>
  </definedNames>
  <calcPr calcId="145621"/>
</workbook>
</file>

<file path=xl/calcChain.xml><?xml version="1.0" encoding="utf-8"?>
<calcChain xmlns="http://schemas.openxmlformats.org/spreadsheetml/2006/main">
  <c r="AB16" i="3" l="1"/>
  <c r="AB15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34" i="3"/>
  <c r="AB35" i="3"/>
  <c r="AB10" i="3"/>
  <c r="AB11" i="3"/>
  <c r="AB12" i="3"/>
  <c r="AB13" i="3"/>
  <c r="AB14" i="3"/>
  <c r="AA36" i="3"/>
  <c r="Z34" i="3"/>
  <c r="Z33" i="3"/>
  <c r="Z30" i="3"/>
  <c r="Z14" i="3"/>
  <c r="Z22" i="3"/>
  <c r="Z20" i="3"/>
  <c r="Z16" i="3"/>
  <c r="W36" i="3" l="1"/>
  <c r="X36" i="3" s="1"/>
  <c r="V36" i="3"/>
  <c r="I36" i="3"/>
  <c r="H36" i="3"/>
  <c r="G36" i="3"/>
  <c r="F36" i="3"/>
  <c r="E36" i="3"/>
  <c r="D36" i="3"/>
  <c r="C36" i="3"/>
  <c r="Y35" i="3"/>
  <c r="X35" i="3"/>
  <c r="N35" i="3"/>
  <c r="O35" i="3" s="1"/>
  <c r="M35" i="3"/>
  <c r="L35" i="3"/>
  <c r="J35" i="3"/>
  <c r="Y34" i="3"/>
  <c r="X34" i="3"/>
  <c r="N34" i="3"/>
  <c r="O34" i="3" s="1"/>
  <c r="M34" i="3"/>
  <c r="L34" i="3"/>
  <c r="J34" i="3"/>
  <c r="Y33" i="3"/>
  <c r="X33" i="3"/>
  <c r="N33" i="3"/>
  <c r="O33" i="3" s="1"/>
  <c r="M33" i="3"/>
  <c r="L33" i="3"/>
  <c r="J33" i="3"/>
  <c r="Y32" i="3"/>
  <c r="X32" i="3"/>
  <c r="M32" i="3"/>
  <c r="L32" i="3"/>
  <c r="N32" i="3" s="1"/>
  <c r="O32" i="3" s="1"/>
  <c r="J32" i="3"/>
  <c r="Y31" i="3"/>
  <c r="X31" i="3"/>
  <c r="M31" i="3"/>
  <c r="L31" i="3"/>
  <c r="N31" i="3" s="1"/>
  <c r="O31" i="3" s="1"/>
  <c r="J31" i="3"/>
  <c r="Y30" i="3"/>
  <c r="X30" i="3"/>
  <c r="M30" i="3"/>
  <c r="L30" i="3"/>
  <c r="N30" i="3" s="1"/>
  <c r="O30" i="3" s="1"/>
  <c r="J30" i="3"/>
  <c r="Y29" i="3"/>
  <c r="X29" i="3"/>
  <c r="M29" i="3"/>
  <c r="L29" i="3"/>
  <c r="N29" i="3" s="1"/>
  <c r="O29" i="3" s="1"/>
  <c r="J29" i="3"/>
  <c r="Y28" i="3"/>
  <c r="X28" i="3"/>
  <c r="N28" i="3"/>
  <c r="O28" i="3" s="1"/>
  <c r="M28" i="3"/>
  <c r="L28" i="3"/>
  <c r="J28" i="3"/>
  <c r="Y27" i="3"/>
  <c r="X27" i="3"/>
  <c r="M27" i="3"/>
  <c r="L27" i="3"/>
  <c r="N27" i="3" s="1"/>
  <c r="O27" i="3" s="1"/>
  <c r="J27" i="3"/>
  <c r="Y26" i="3"/>
  <c r="X26" i="3"/>
  <c r="M26" i="3"/>
  <c r="L26" i="3"/>
  <c r="N26" i="3" s="1"/>
  <c r="O26" i="3" s="1"/>
  <c r="J26" i="3"/>
  <c r="Y25" i="3"/>
  <c r="X25" i="3"/>
  <c r="N25" i="3"/>
  <c r="O25" i="3" s="1"/>
  <c r="M25" i="3"/>
  <c r="L25" i="3"/>
  <c r="J25" i="3"/>
  <c r="Y24" i="3"/>
  <c r="X24" i="3"/>
  <c r="N24" i="3"/>
  <c r="O24" i="3" s="1"/>
  <c r="M24" i="3"/>
  <c r="L24" i="3"/>
  <c r="J24" i="3"/>
  <c r="Y23" i="3"/>
  <c r="X23" i="3"/>
  <c r="M23" i="3"/>
  <c r="L23" i="3"/>
  <c r="J23" i="3"/>
  <c r="Y22" i="3"/>
  <c r="X22" i="3"/>
  <c r="M22" i="3"/>
  <c r="L22" i="3"/>
  <c r="N22" i="3" s="1"/>
  <c r="O22" i="3" s="1"/>
  <c r="J22" i="3"/>
  <c r="Y21" i="3"/>
  <c r="X21" i="3"/>
  <c r="M21" i="3"/>
  <c r="L21" i="3"/>
  <c r="N21" i="3" s="1"/>
  <c r="O21" i="3" s="1"/>
  <c r="J21" i="3"/>
  <c r="Y20" i="3"/>
  <c r="X20" i="3"/>
  <c r="M20" i="3"/>
  <c r="L20" i="3"/>
  <c r="N20" i="3" s="1"/>
  <c r="O20" i="3" s="1"/>
  <c r="J20" i="3"/>
  <c r="Y19" i="3"/>
  <c r="X19" i="3"/>
  <c r="M19" i="3"/>
  <c r="L19" i="3"/>
  <c r="N19" i="3" s="1"/>
  <c r="O19" i="3" s="1"/>
  <c r="J19" i="3"/>
  <c r="Y18" i="3"/>
  <c r="X18" i="3"/>
  <c r="O18" i="3"/>
  <c r="M18" i="3"/>
  <c r="L18" i="3"/>
  <c r="N18" i="3" s="1"/>
  <c r="J18" i="3"/>
  <c r="Z18" i="3" s="1"/>
  <c r="Y17" i="3"/>
  <c r="X17" i="3"/>
  <c r="O17" i="3"/>
  <c r="M17" i="3"/>
  <c r="L17" i="3"/>
  <c r="N17" i="3" s="1"/>
  <c r="J17" i="3"/>
  <c r="Z17" i="3" s="1"/>
  <c r="Y16" i="3"/>
  <c r="X16" i="3"/>
  <c r="M16" i="3"/>
  <c r="L16" i="3"/>
  <c r="N16" i="3" s="1"/>
  <c r="O16" i="3" s="1"/>
  <c r="J16" i="3"/>
  <c r="Y15" i="3"/>
  <c r="X15" i="3"/>
  <c r="N15" i="3"/>
  <c r="O15" i="3" s="1"/>
  <c r="M15" i="3"/>
  <c r="L15" i="3"/>
  <c r="J15" i="3"/>
  <c r="Y14" i="3"/>
  <c r="X14" i="3"/>
  <c r="N14" i="3"/>
  <c r="O14" i="3" s="1"/>
  <c r="M14" i="3"/>
  <c r="L14" i="3"/>
  <c r="J14" i="3"/>
  <c r="Y13" i="3"/>
  <c r="X13" i="3"/>
  <c r="M13" i="3"/>
  <c r="L13" i="3"/>
  <c r="N13" i="3" s="1"/>
  <c r="O13" i="3" s="1"/>
  <c r="J13" i="3"/>
  <c r="Y12" i="3"/>
  <c r="X12" i="3"/>
  <c r="M12" i="3"/>
  <c r="L12" i="3"/>
  <c r="N12" i="3" s="1"/>
  <c r="O12" i="3" s="1"/>
  <c r="J12" i="3"/>
  <c r="Y11" i="3"/>
  <c r="X11" i="3"/>
  <c r="M11" i="3"/>
  <c r="L11" i="3"/>
  <c r="N11" i="3" s="1"/>
  <c r="O11" i="3" s="1"/>
  <c r="J11" i="3"/>
  <c r="Y10" i="3"/>
  <c r="Y36" i="3" s="1"/>
  <c r="X10" i="3"/>
  <c r="N10" i="3"/>
  <c r="M10" i="3"/>
  <c r="L10" i="3"/>
  <c r="L36" i="3" s="1"/>
  <c r="J10" i="3"/>
  <c r="J36" i="3" l="1"/>
  <c r="K10" i="3" s="1"/>
  <c r="Z24" i="3"/>
  <c r="M36" i="3"/>
  <c r="N36" i="3"/>
  <c r="O10" i="3"/>
  <c r="N23" i="3"/>
  <c r="O23" i="3" s="1"/>
  <c r="K31" i="3"/>
  <c r="K23" i="3" l="1"/>
  <c r="K25" i="3"/>
  <c r="K17" i="3"/>
  <c r="K22" i="3"/>
  <c r="K21" i="3"/>
  <c r="K29" i="3"/>
  <c r="K14" i="3"/>
  <c r="K34" i="3"/>
  <c r="Z36" i="3"/>
  <c r="K24" i="3"/>
  <c r="K18" i="3"/>
  <c r="K16" i="3"/>
  <c r="K20" i="3"/>
  <c r="K32" i="3"/>
  <c r="K13" i="3"/>
  <c r="K35" i="3"/>
  <c r="Q35" i="3" s="1"/>
  <c r="R35" i="3" s="1"/>
  <c r="S35" i="3" s="1"/>
  <c r="K15" i="3"/>
  <c r="K19" i="3"/>
  <c r="K28" i="3"/>
  <c r="K26" i="3"/>
  <c r="K36" i="3"/>
  <c r="K30" i="3"/>
  <c r="K33" i="3"/>
  <c r="K12" i="3"/>
  <c r="K11" i="3"/>
  <c r="O36" i="3"/>
  <c r="P23" i="3" s="1"/>
  <c r="P10" i="3"/>
  <c r="Q10" i="3" s="1"/>
  <c r="Q23" i="3" l="1"/>
  <c r="R23" i="3" s="1"/>
  <c r="S23" i="3" s="1"/>
  <c r="R10" i="3"/>
  <c r="P19" i="3"/>
  <c r="Q19" i="3" s="1"/>
  <c r="R19" i="3" s="1"/>
  <c r="S19" i="3" s="1"/>
  <c r="P12" i="3"/>
  <c r="Q12" i="3" s="1"/>
  <c r="R12" i="3" s="1"/>
  <c r="S12" i="3" s="1"/>
  <c r="P18" i="3"/>
  <c r="Q18" i="3" s="1"/>
  <c r="R18" i="3" s="1"/>
  <c r="S18" i="3" s="1"/>
  <c r="P33" i="3"/>
  <c r="Q33" i="3" s="1"/>
  <c r="R33" i="3" s="1"/>
  <c r="S33" i="3" s="1"/>
  <c r="P29" i="3"/>
  <c r="Q29" i="3" s="1"/>
  <c r="R29" i="3" s="1"/>
  <c r="S29" i="3" s="1"/>
  <c r="P13" i="3"/>
  <c r="Q13" i="3" s="1"/>
  <c r="R13" i="3" s="1"/>
  <c r="S13" i="3" s="1"/>
  <c r="P30" i="3"/>
  <c r="Q30" i="3" s="1"/>
  <c r="R30" i="3" s="1"/>
  <c r="S30" i="3" s="1"/>
  <c r="P28" i="3"/>
  <c r="Q28" i="3" s="1"/>
  <c r="R28" i="3" s="1"/>
  <c r="S28" i="3" s="1"/>
  <c r="P31" i="3"/>
  <c r="Q31" i="3" s="1"/>
  <c r="R31" i="3" s="1"/>
  <c r="S31" i="3" s="1"/>
  <c r="P16" i="3"/>
  <c r="Q16" i="3" s="1"/>
  <c r="R16" i="3" s="1"/>
  <c r="S16" i="3" s="1"/>
  <c r="P21" i="3"/>
  <c r="Q21" i="3" s="1"/>
  <c r="R21" i="3" s="1"/>
  <c r="S21" i="3" s="1"/>
  <c r="P25" i="3"/>
  <c r="Q25" i="3" s="1"/>
  <c r="R25" i="3" s="1"/>
  <c r="S25" i="3" s="1"/>
  <c r="P17" i="3"/>
  <c r="Q17" i="3" s="1"/>
  <c r="R17" i="3" s="1"/>
  <c r="S17" i="3" s="1"/>
  <c r="P15" i="3"/>
  <c r="Q15" i="3" s="1"/>
  <c r="R15" i="3" s="1"/>
  <c r="S15" i="3" s="1"/>
  <c r="P24" i="3"/>
  <c r="Q24" i="3" s="1"/>
  <c r="R24" i="3" s="1"/>
  <c r="S24" i="3" s="1"/>
  <c r="P34" i="3"/>
  <c r="Q34" i="3" s="1"/>
  <c r="R34" i="3" s="1"/>
  <c r="S34" i="3" s="1"/>
  <c r="P20" i="3"/>
  <c r="Q20" i="3" s="1"/>
  <c r="R20" i="3" s="1"/>
  <c r="S20" i="3" s="1"/>
  <c r="P14" i="3"/>
  <c r="Q14" i="3" s="1"/>
  <c r="R14" i="3" s="1"/>
  <c r="S14" i="3" s="1"/>
  <c r="P32" i="3"/>
  <c r="Q32" i="3" s="1"/>
  <c r="R32" i="3" s="1"/>
  <c r="S32" i="3" s="1"/>
  <c r="P26" i="3"/>
  <c r="Q26" i="3" s="1"/>
  <c r="R26" i="3" s="1"/>
  <c r="S26" i="3" s="1"/>
  <c r="P22" i="3"/>
  <c r="Q22" i="3" s="1"/>
  <c r="R22" i="3" s="1"/>
  <c r="S22" i="3" s="1"/>
  <c r="P27" i="3"/>
  <c r="Q27" i="3" s="1"/>
  <c r="R27" i="3" s="1"/>
  <c r="S27" i="3" s="1"/>
  <c r="P11" i="3"/>
  <c r="Q11" i="3" s="1"/>
  <c r="R11" i="3" s="1"/>
  <c r="S11" i="3" s="1"/>
  <c r="R36" i="3" l="1"/>
  <c r="S10" i="3"/>
  <c r="Q36" i="3"/>
  <c r="AB36" i="3"/>
  <c r="S36" i="3" l="1"/>
  <c r="U27" i="3" l="1"/>
  <c r="U17" i="3"/>
  <c r="AC17" i="3" s="1"/>
  <c r="U14" i="3"/>
  <c r="U35" i="3"/>
  <c r="AC35" i="3" s="1"/>
  <c r="U23" i="3"/>
  <c r="AC23" i="3" s="1"/>
  <c r="AC27" i="3"/>
  <c r="U13" i="3"/>
  <c r="AC13" i="3" s="1"/>
  <c r="U22" i="3"/>
  <c r="AC22" i="3" s="1"/>
  <c r="U29" i="3"/>
  <c r="AC29" i="3" s="1"/>
  <c r="U25" i="3"/>
  <c r="AC25" i="3" s="1"/>
  <c r="U32" i="3"/>
  <c r="AC32" i="3" s="1"/>
  <c r="U18" i="3"/>
  <c r="AC18" i="3" s="1"/>
  <c r="U15" i="3"/>
  <c r="AC15" i="3" s="1"/>
  <c r="U33" i="3"/>
  <c r="AC33" i="3" s="1"/>
  <c r="U34" i="3"/>
  <c r="AC34" i="3" s="1"/>
  <c r="U30" i="3"/>
  <c r="AC30" i="3" s="1"/>
  <c r="AC14" i="3"/>
  <c r="U12" i="3"/>
  <c r="AC12" i="3" s="1"/>
  <c r="U20" i="3"/>
  <c r="AC20" i="3" s="1"/>
  <c r="U19" i="3"/>
  <c r="AC19" i="3" s="1"/>
  <c r="U28" i="3"/>
  <c r="AC28" i="3" s="1"/>
  <c r="U24" i="3"/>
  <c r="AC24" i="3" s="1"/>
  <c r="U26" i="3"/>
  <c r="AC26" i="3" s="1"/>
  <c r="U21" i="3"/>
  <c r="AC21" i="3" s="1"/>
  <c r="U16" i="3"/>
  <c r="AC16" i="3" s="1"/>
  <c r="U31" i="3"/>
  <c r="AC31" i="3" s="1"/>
  <c r="U11" i="3"/>
  <c r="AC11" i="3" s="1"/>
  <c r="U10" i="3"/>
  <c r="U36" i="3" l="1"/>
  <c r="AC10" i="3"/>
  <c r="AC36" i="3" s="1"/>
</calcChain>
</file>

<file path=xl/sharedStrings.xml><?xml version="1.0" encoding="utf-8"?>
<sst xmlns="http://schemas.openxmlformats.org/spreadsheetml/2006/main" count="80" uniqueCount="80">
  <si>
    <t>(тыс. рублей)</t>
  </si>
  <si>
    <t>Муниципальные округа (городские округа)</t>
  </si>
  <si>
    <t>Численность населения на 01.01.2023</t>
  </si>
  <si>
    <t xml:space="preserve">Проноз на 2024 год </t>
  </si>
  <si>
    <t>Предусмотрено на 2023 год</t>
  </si>
  <si>
    <t xml:space="preserve">ФПочер j – ФПтек j </t>
  </si>
  <si>
    <t>ФПочер j – ФПтек j &lt; 0</t>
  </si>
  <si>
    <t xml:space="preserve">Численность на 01.01.2022 </t>
  </si>
  <si>
    <t>Численность на 01.01.2023</t>
  </si>
  <si>
    <t>Дсбj = Дсбj1 + Дсбj2</t>
  </si>
  <si>
    <t>№ п/п</t>
  </si>
  <si>
    <t>Численность населения</t>
  </si>
  <si>
    <t>10=гр.9/итог9</t>
  </si>
  <si>
    <t>13=гр12-гр11</t>
  </si>
  <si>
    <t>14&lt;0</t>
  </si>
  <si>
    <t>16=итог9*гр.2*гр.10*гр.15</t>
  </si>
  <si>
    <t>17=гр.16-(гр.3+гр.4+гр.5)</t>
  </si>
  <si>
    <t>20=гр.18/итог гр.18*гр.19</t>
  </si>
  <si>
    <t>22</t>
  </si>
  <si>
    <t>23</t>
  </si>
  <si>
    <t>24</t>
  </si>
  <si>
    <t>Алатырский</t>
  </si>
  <si>
    <t>Аликовский</t>
  </si>
  <si>
    <t>Батыревский</t>
  </si>
  <si>
    <t>Вурнарский</t>
  </si>
  <si>
    <t>Ибресинский</t>
  </si>
  <si>
    <t>Канашский</t>
  </si>
  <si>
    <t>Козловский</t>
  </si>
  <si>
    <t>Комсомольский</t>
  </si>
  <si>
    <t>Красноармейский</t>
  </si>
  <si>
    <t>Красночетайский</t>
  </si>
  <si>
    <t>Марпосадский</t>
  </si>
  <si>
    <t>Моргаушский</t>
  </si>
  <si>
    <t>Порецкий</t>
  </si>
  <si>
    <t>Урмарский</t>
  </si>
  <si>
    <t>Цивильский</t>
  </si>
  <si>
    <t>Чебоксарский</t>
  </si>
  <si>
    <t>Шемуршинский</t>
  </si>
  <si>
    <t>Шумерлинский</t>
  </si>
  <si>
    <t>Ядринский</t>
  </si>
  <si>
    <t>Яльчикский</t>
  </si>
  <si>
    <t>Янтиковский</t>
  </si>
  <si>
    <t>г. Алатырь</t>
  </si>
  <si>
    <t>г. Канаш</t>
  </si>
  <si>
    <t>г. Новочебоксарск</t>
  </si>
  <si>
    <t>г. Шумерля</t>
  </si>
  <si>
    <t>г. Чебоксары</t>
  </si>
  <si>
    <t>ВСЕГО</t>
  </si>
  <si>
    <t>9=(гр.6+гр.7+                          гр.8)/гр.2</t>
  </si>
  <si>
    <t>11=гр.3+гр.4</t>
  </si>
  <si>
    <t>12=гр.7+гр.8</t>
  </si>
  <si>
    <t>15</t>
  </si>
  <si>
    <t>18= гр.17&gt;0</t>
  </si>
  <si>
    <t>Коэф роста (снижения) финпомощи Ксj;</t>
  </si>
  <si>
    <t>21</t>
  </si>
  <si>
    <t>28=гр.20+гр.27</t>
  </si>
  <si>
    <t>27=гр.25/итог гр.25*гр.26</t>
  </si>
  <si>
    <t>25=гр.9*гр.24</t>
  </si>
  <si>
    <t>26=итог гр.25*25%</t>
  </si>
  <si>
    <t xml:space="preserve">Объем дотации на поддержку мер по обеспечению сбалансированности на компенсацию возможного сокращения минимальных расчетных расходов j-го муниципального округа (городского округа) в связи со снижением численности постоянного населения(Дсбj2)
Дсбj2 = Ф2 х Оj(ч) / ∑Оj(ч)
</t>
  </si>
  <si>
    <r>
      <t xml:space="preserve">Расчетные налоговые и неналоговые доходы на 2024 год </t>
    </r>
    <r>
      <rPr>
        <b/>
        <i/>
        <sz val="10"/>
        <rFont val="Times New Roman"/>
        <family val="1"/>
        <charset val="204"/>
      </rPr>
      <t>(с учетом   изменения доходной базы )</t>
    </r>
    <r>
      <rPr>
        <sz val="10"/>
        <rFont val="Times New Roman"/>
        <family val="1"/>
        <charset val="204"/>
      </rPr>
      <t xml:space="preserve">, </t>
    </r>
    <r>
      <rPr>
        <b/>
        <sz val="10"/>
        <rFont val="Times New Roman"/>
        <family val="1"/>
        <charset val="204"/>
      </rPr>
      <t>Дохj</t>
    </r>
  </si>
  <si>
    <r>
      <t xml:space="preserve">Расчетные налоговые и неналоговые доходы на 2023 год                                                 </t>
    </r>
    <r>
      <rPr>
        <b/>
        <i/>
        <sz val="10"/>
        <rFont val="Times New Roman"/>
        <family val="1"/>
        <charset val="204"/>
      </rPr>
      <t xml:space="preserve">(с учетом  изменения доходной базы ),                             </t>
    </r>
    <r>
      <rPr>
        <b/>
        <sz val="10"/>
        <rFont val="Times New Roman"/>
        <family val="1"/>
        <charset val="204"/>
      </rPr>
      <t>Дохjочер</t>
    </r>
  </si>
  <si>
    <r>
      <t xml:space="preserve">Расходы на душу населения </t>
    </r>
    <r>
      <rPr>
        <b/>
        <sz val="10"/>
        <rFont val="Times New Roman"/>
        <family val="1"/>
        <charset val="204"/>
      </rPr>
      <t>Рн</t>
    </r>
  </si>
  <si>
    <r>
      <t xml:space="preserve">Поправочный коэффициент                   </t>
    </r>
    <r>
      <rPr>
        <b/>
        <sz val="10"/>
        <rFont val="Times New Roman"/>
        <family val="1"/>
        <charset val="204"/>
      </rPr>
      <t>Кj                            Кj ⩽2,2</t>
    </r>
  </si>
  <si>
    <r>
      <t xml:space="preserve">Финансовая помощь                          </t>
    </r>
    <r>
      <rPr>
        <b/>
        <sz val="10"/>
        <rFont val="Times New Roman"/>
        <family val="1"/>
        <charset val="204"/>
      </rPr>
      <t xml:space="preserve">ФПочер j                                            2024 год  </t>
    </r>
    <r>
      <rPr>
        <sz val="10"/>
        <rFont val="Times New Roman"/>
        <family val="1"/>
        <charset val="204"/>
      </rPr>
      <t xml:space="preserve">                    </t>
    </r>
  </si>
  <si>
    <r>
      <t xml:space="preserve">Финансовая помощь                        </t>
    </r>
    <r>
      <rPr>
        <b/>
        <sz val="10"/>
        <rFont val="Times New Roman"/>
        <family val="1"/>
        <charset val="204"/>
      </rPr>
      <t xml:space="preserve">ФПтек j                            2023 год  </t>
    </r>
    <r>
      <rPr>
        <sz val="10"/>
        <rFont val="Times New Roman"/>
        <family val="1"/>
        <charset val="204"/>
      </rPr>
      <t xml:space="preserve">       </t>
    </r>
  </si>
  <si>
    <r>
      <t xml:space="preserve">Оценка расходных обязательств бюджета муниципального округа (городского округа) </t>
    </r>
    <r>
      <rPr>
        <b/>
        <sz val="10"/>
        <rFont val="Times New Roman"/>
        <family val="1"/>
        <charset val="204"/>
      </rPr>
      <t>Рj</t>
    </r>
  </si>
  <si>
    <r>
      <t xml:space="preserve">Объем непокрытых расходных обязательств  j-го муниципального округа (бюджета городского округа </t>
    </r>
    <r>
      <rPr>
        <b/>
        <sz val="10"/>
        <rFont val="Times New Roman"/>
        <family val="1"/>
        <charset val="204"/>
      </rPr>
      <t>Оj               Если Ксj=1, то Оj=0</t>
    </r>
  </si>
  <si>
    <r>
      <t xml:space="preserve">Объем непокрытых расходных обязательств  j-го муниципального округа (бюджета городского округа) </t>
    </r>
    <r>
      <rPr>
        <b/>
        <sz val="10"/>
        <rFont val="Times New Roman"/>
        <family val="1"/>
        <charset val="204"/>
      </rPr>
      <t>Оj                Если Ксj=1, то Оj=0</t>
    </r>
  </si>
  <si>
    <r>
      <rPr>
        <sz val="10"/>
        <rFont val="Times New Roman"/>
        <family val="1"/>
        <charset val="204"/>
      </rPr>
      <t xml:space="preserve">Общий объем средств, направляемых на поддержку мер по обеспечению сбалансированности </t>
    </r>
    <r>
      <rPr>
        <b/>
        <sz val="10"/>
        <rFont val="Times New Roman"/>
        <family val="1"/>
        <charset val="204"/>
      </rPr>
      <t xml:space="preserve">Ф1 </t>
    </r>
  </si>
  <si>
    <r>
      <t xml:space="preserve">Рост (снижение), %   </t>
    </r>
    <r>
      <rPr>
        <b/>
        <sz val="10"/>
        <rFont val="Times New Roman"/>
        <family val="1"/>
        <charset val="204"/>
      </rPr>
      <t>более 5 процентов</t>
    </r>
  </si>
  <si>
    <r>
      <t xml:space="preserve">Изменение численности постоянного населения </t>
    </r>
    <r>
      <rPr>
        <b/>
        <sz val="10"/>
        <rFont val="Times New Roman"/>
        <family val="1"/>
        <charset val="204"/>
      </rPr>
      <t xml:space="preserve">                 Иj(ч)                более 5 процентов</t>
    </r>
  </si>
  <si>
    <r>
      <t xml:space="preserve"> Объем сокращения минимальных расчетных расходов в связи со снижением численности                </t>
    </r>
    <r>
      <rPr>
        <b/>
        <sz val="10"/>
        <rFont val="Times New Roman"/>
        <family val="1"/>
        <charset val="204"/>
      </rPr>
      <t xml:space="preserve">Оj(ч)    </t>
    </r>
  </si>
  <si>
    <r>
      <t xml:space="preserve">Дотация, заменяемая допнормативом от НДФЛ, </t>
    </r>
    <r>
      <rPr>
        <b/>
        <sz val="10"/>
        <rFont val="Times New Roman"/>
        <family val="1"/>
        <charset val="204"/>
      </rPr>
      <t>Дндфлj</t>
    </r>
  </si>
  <si>
    <r>
      <t xml:space="preserve">Дотация на 2024 год, </t>
    </r>
    <r>
      <rPr>
        <b/>
        <sz val="10"/>
        <rFont val="Times New Roman"/>
        <family val="1"/>
        <charset val="204"/>
      </rPr>
      <t>Дj</t>
    </r>
    <r>
      <rPr>
        <sz val="10"/>
        <rFont val="Times New Roman"/>
        <family val="1"/>
        <charset val="204"/>
      </rPr>
      <t xml:space="preserve"> </t>
    </r>
  </si>
  <si>
    <r>
      <t xml:space="preserve">Дотация на выравнивание, </t>
    </r>
    <r>
      <rPr>
        <b/>
        <sz val="10"/>
        <rFont val="Times New Roman"/>
        <family val="1"/>
        <charset val="204"/>
      </rPr>
      <t>Дтек</t>
    </r>
  </si>
  <si>
    <r>
      <t xml:space="preserve">Допнорматив от НДФЛ, </t>
    </r>
    <r>
      <rPr>
        <b/>
        <sz val="10"/>
        <rFont val="Times New Roman"/>
        <family val="1"/>
        <charset val="204"/>
      </rPr>
      <t>Дндфлтек</t>
    </r>
  </si>
  <si>
    <t>Объем дотации на поддержку мер  по обеспечению сбалансированностдля обеспечения минимальных расчетных расходов (Дсбj1 )                                  
  Дсбj1 = Ф1 х Оj / ∑Оj</t>
  </si>
  <si>
    <r>
      <t>Общий объем средств, направляемых на поддержку мер по обеспечению сбалансированностив случае снижения численности постоянного населения</t>
    </r>
    <r>
      <rPr>
        <b/>
        <sz val="10"/>
        <rFont val="Times New Roman"/>
        <family val="1"/>
        <charset val="204"/>
      </rPr>
      <t xml:space="preserve"> 
(Ф2) -25%</t>
    </r>
  </si>
  <si>
    <t>Расчет 
дотации на поддержку мер по обеспечению сбалансированности бюджетов муниципальных округов и городских округов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</si>
</sst>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#,##0.000"/>
    <numFmt numFmtId="166" formatCode="_-* #,##0.00&quot;р.&quot;_-;\-* #,##0.00&quot;р.&quot;_-;_-* &quot;-&quot;??&quot;р.&quot;_-;_-@_-"/>
    <numFmt numFmtId="167" formatCode="#,##0.00000"/>
    <numFmt numFmtId="168" formatCode="0.00000000000"/>
    <numFmt numFmtId="169" formatCode="_-* #,##0_р_._-;\-* #,##0_р_._-;_-* &quot;-&quot;_р_._-;_-@_-"/>
    <numFmt numFmtId="170" formatCode="_-* #,##0.00_р_._-;\-* #,##0.00_р_._-;_-* &quot;-&quot;??_р_._-;_-@_-"/>
  </numFmts>
  <fonts count="21" x14ac:knownFonts="1">
    <font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name val="Calibri"/>
      <family val="2"/>
      <scheme val="minor"/>
    </font>
    <font>
      <b/>
      <i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sz val="9"/>
      <color rgb="FF00000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0"/>
      <name val="Courier"/>
      <family val="3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2" fillId="0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8">
      <protection locked="0"/>
    </xf>
    <xf numFmtId="0" fontId="3" fillId="0" borderId="0">
      <protection locked="0"/>
    </xf>
    <xf numFmtId="0" fontId="3" fillId="0" borderId="8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0" borderId="0"/>
    <xf numFmtId="0" fontId="5" fillId="0" borderId="0"/>
    <xf numFmtId="0" fontId="6" fillId="0" borderId="9">
      <alignment horizontal="left" vertical="top" wrapText="1"/>
    </xf>
    <xf numFmtId="0" fontId="7" fillId="0" borderId="0"/>
    <xf numFmtId="0" fontId="7" fillId="0" borderId="0"/>
    <xf numFmtId="0" fontId="5" fillId="0" borderId="0"/>
    <xf numFmtId="0" fontId="7" fillId="4" borderId="0"/>
    <xf numFmtId="0" fontId="7" fillId="0" borderId="10">
      <alignment horizontal="center" vertical="center" wrapText="1"/>
    </xf>
    <xf numFmtId="0" fontId="7" fillId="0" borderId="9">
      <alignment horizontal="center" vertical="center" shrinkToFit="1"/>
    </xf>
    <xf numFmtId="0" fontId="8" fillId="0" borderId="11">
      <alignment horizontal="left"/>
    </xf>
    <xf numFmtId="0" fontId="7" fillId="0" borderId="12"/>
    <xf numFmtId="0" fontId="7" fillId="0" borderId="0">
      <alignment horizontal="left" vertical="top" wrapText="1"/>
    </xf>
    <xf numFmtId="0" fontId="9" fillId="0" borderId="0">
      <alignment horizontal="center" wrapText="1"/>
    </xf>
    <xf numFmtId="0" fontId="9" fillId="0" borderId="0">
      <alignment horizontal="center"/>
    </xf>
    <xf numFmtId="0" fontId="7" fillId="0" borderId="0">
      <alignment wrapText="1"/>
    </xf>
    <xf numFmtId="0" fontId="7" fillId="0" borderId="0">
      <alignment horizontal="right"/>
    </xf>
    <xf numFmtId="4" fontId="8" fillId="5" borderId="9">
      <alignment horizontal="right" vertical="top" shrinkToFit="1"/>
    </xf>
    <xf numFmtId="0" fontId="7" fillId="0" borderId="0"/>
    <xf numFmtId="0" fontId="7" fillId="0" borderId="0">
      <alignment horizontal="left" wrapText="1"/>
    </xf>
    <xf numFmtId="0" fontId="7" fillId="0" borderId="9">
      <alignment horizontal="left" vertical="top" wrapText="1"/>
    </xf>
    <xf numFmtId="0" fontId="8" fillId="0" borderId="9">
      <alignment horizontal="left" vertical="top" wrapText="1"/>
    </xf>
    <xf numFmtId="4" fontId="10" fillId="0" borderId="9">
      <alignment horizontal="right" shrinkToFit="1"/>
    </xf>
    <xf numFmtId="4" fontId="7" fillId="6" borderId="9">
      <alignment horizontal="right" vertical="top" shrinkToFit="1"/>
    </xf>
    <xf numFmtId="0" fontId="7" fillId="4" borderId="0">
      <alignment horizontal="center"/>
    </xf>
    <xf numFmtId="4" fontId="7" fillId="0" borderId="9">
      <alignment horizontal="right" vertical="top" shrinkToFit="1"/>
    </xf>
    <xf numFmtId="4" fontId="7" fillId="0" borderId="0">
      <alignment horizontal="right" shrinkToFit="1"/>
    </xf>
    <xf numFmtId="166" fontId="11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0" fontId="1" fillId="0" borderId="0"/>
    <xf numFmtId="0" fontId="1" fillId="0" borderId="0"/>
    <xf numFmtId="0" fontId="5" fillId="0" borderId="0"/>
    <xf numFmtId="0" fontId="13" fillId="0" borderId="0"/>
    <xf numFmtId="0" fontId="1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1" fillId="0" borderId="0"/>
    <xf numFmtId="168" fontId="12" fillId="0" borderId="0"/>
    <xf numFmtId="167" fontId="12" fillId="0" borderId="0"/>
    <xf numFmtId="167" fontId="1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3" fillId="0" borderId="0">
      <protection locked="0"/>
    </xf>
  </cellStyleXfs>
  <cellXfs count="63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vertical="center" wrapText="1"/>
    </xf>
    <xf numFmtId="0" fontId="14" fillId="0" borderId="0" xfId="0" applyFont="1" applyAlignment="1">
      <alignment wrapText="1"/>
    </xf>
    <xf numFmtId="0" fontId="14" fillId="0" borderId="0" xfId="0" applyFont="1" applyFill="1" applyAlignment="1"/>
    <xf numFmtId="0" fontId="14" fillId="0" borderId="0" xfId="0" applyFont="1" applyFill="1" applyAlignment="1">
      <alignment horizontal="center"/>
    </xf>
    <xf numFmtId="0" fontId="15" fillId="0" borderId="0" xfId="0" applyFont="1" applyFill="1"/>
    <xf numFmtId="0" fontId="14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16" fillId="0" borderId="0" xfId="0" applyFont="1" applyAlignment="1">
      <alignment vertical="center" wrapText="1"/>
    </xf>
    <xf numFmtId="0" fontId="15" fillId="0" borderId="4" xfId="0" applyFont="1" applyBorder="1"/>
    <xf numFmtId="3" fontId="15" fillId="0" borderId="4" xfId="0" applyNumberFormat="1" applyFont="1" applyFill="1" applyBorder="1"/>
    <xf numFmtId="164" fontId="15" fillId="0" borderId="4" xfId="0" applyNumberFormat="1" applyFont="1" applyFill="1" applyBorder="1"/>
    <xf numFmtId="164" fontId="14" fillId="0" borderId="4" xfId="0" applyNumberFormat="1" applyFont="1" applyFill="1" applyBorder="1"/>
    <xf numFmtId="165" fontId="14" fillId="0" borderId="4" xfId="0" applyNumberFormat="1" applyFont="1" applyFill="1" applyBorder="1"/>
    <xf numFmtId="4" fontId="14" fillId="2" borderId="4" xfId="0" applyNumberFormat="1" applyFont="1" applyFill="1" applyBorder="1"/>
    <xf numFmtId="4" fontId="15" fillId="0" borderId="4" xfId="0" applyNumberFormat="1" applyFont="1" applyFill="1" applyBorder="1" applyAlignment="1"/>
    <xf numFmtId="4" fontId="15" fillId="0" borderId="4" xfId="0" applyNumberFormat="1" applyFont="1" applyFill="1" applyBorder="1"/>
    <xf numFmtId="164" fontId="14" fillId="2" borderId="4" xfId="0" applyNumberFormat="1" applyFont="1" applyFill="1" applyBorder="1"/>
    <xf numFmtId="0" fontId="14" fillId="3" borderId="4" xfId="0" applyFont="1" applyFill="1" applyBorder="1"/>
    <xf numFmtId="3" fontId="14" fillId="3" borderId="4" xfId="0" applyNumberFormat="1" applyFont="1" applyFill="1" applyBorder="1"/>
    <xf numFmtId="164" fontId="14" fillId="3" borderId="4" xfId="0" applyNumberFormat="1" applyFont="1" applyFill="1" applyBorder="1"/>
    <xf numFmtId="165" fontId="14" fillId="2" borderId="4" xfId="0" applyNumberFormat="1" applyFont="1" applyFill="1" applyBorder="1"/>
    <xf numFmtId="0" fontId="14" fillId="0" borderId="0" xfId="0" applyFont="1" applyFill="1"/>
    <xf numFmtId="0" fontId="14" fillId="3" borderId="0" xfId="0" applyFont="1" applyFill="1"/>
    <xf numFmtId="0" fontId="15" fillId="0" borderId="0" xfId="0" applyFont="1" applyBorder="1"/>
    <xf numFmtId="0" fontId="15" fillId="0" borderId="0" xfId="0" applyFont="1" applyFill="1" applyBorder="1"/>
    <xf numFmtId="4" fontId="15" fillId="0" borderId="0" xfId="0" applyNumberFormat="1" applyFont="1" applyFill="1"/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7" fillId="0" borderId="0" xfId="0" applyFont="1" applyFill="1"/>
    <xf numFmtId="0" fontId="18" fillId="0" borderId="3" xfId="0" applyFont="1" applyBorder="1" applyAlignment="1">
      <alignment horizontal="center" wrapText="1"/>
    </xf>
    <xf numFmtId="0" fontId="17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7" fillId="0" borderId="5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0" borderId="7" xfId="1" applyFont="1" applyFill="1" applyBorder="1" applyAlignment="1">
      <alignment horizontal="center" vertical="center" wrapText="1"/>
    </xf>
    <xf numFmtId="0" fontId="20" fillId="0" borderId="7" xfId="1" applyFont="1" applyFill="1" applyBorder="1" applyAlignment="1">
      <alignment horizontal="center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>
      <alignment horizontal="center" vertical="center"/>
    </xf>
    <xf numFmtId="49" fontId="18" fillId="0" borderId="7" xfId="0" applyNumberFormat="1" applyFont="1" applyFill="1" applyBorder="1" applyAlignment="1">
      <alignment horizontal="center" vertical="center" wrapText="1"/>
    </xf>
    <xf numFmtId="49" fontId="18" fillId="2" borderId="7" xfId="0" applyNumberFormat="1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/>
    </xf>
    <xf numFmtId="49" fontId="17" fillId="2" borderId="7" xfId="0" applyNumberFormat="1" applyFont="1" applyFill="1" applyBorder="1" applyAlignment="1">
      <alignment horizontal="center" vertical="center"/>
    </xf>
  </cellXfs>
  <cellStyles count="73">
    <cellStyle name="”ќђќ‘ћ‚›‰" xfId="2"/>
    <cellStyle name="”љ‘ђћ‚ђќќ›‰" xfId="3"/>
    <cellStyle name="„…ќ…†ќ›‰" xfId="4"/>
    <cellStyle name="‡ђѓћ‹ћ‚ћљ1" xfId="5"/>
    <cellStyle name="‡ђѓћ‹ћ‚ћљ2" xfId="6"/>
    <cellStyle name="’ћѓћ‚›‰" xfId="7"/>
    <cellStyle name="" xfId="8"/>
    <cellStyle name="" xfId="9"/>
    <cellStyle name="" xfId="10"/>
    <cellStyle name="" xfId="11"/>
    <cellStyle name="" xfId="12"/>
    <cellStyle name="1" xfId="13"/>
    <cellStyle name="2" xfId="14"/>
    <cellStyle name="br" xfId="15"/>
    <cellStyle name="col" xfId="16"/>
    <cellStyle name="st24" xfId="17"/>
    <cellStyle name="style0" xfId="18"/>
    <cellStyle name="td" xfId="19"/>
    <cellStyle name="tr" xfId="20"/>
    <cellStyle name="xl21" xfId="21"/>
    <cellStyle name="xl22" xfId="22"/>
    <cellStyle name="xl23" xfId="23"/>
    <cellStyle name="xl24" xfId="24"/>
    <cellStyle name="xl25" xfId="25"/>
    <cellStyle name="xl26" xfId="26"/>
    <cellStyle name="xl27" xfId="27"/>
    <cellStyle name="xl28" xfId="28"/>
    <cellStyle name="xl29" xfId="29"/>
    <cellStyle name="xl30" xfId="30"/>
    <cellStyle name="xl31" xfId="31"/>
    <cellStyle name="xl32" xfId="32"/>
    <cellStyle name="xl33" xfId="33"/>
    <cellStyle name="xl34" xfId="34"/>
    <cellStyle name="xl35" xfId="35"/>
    <cellStyle name="xl36" xfId="36"/>
    <cellStyle name="xl36 2" xfId="37"/>
    <cellStyle name="xl37" xfId="38"/>
    <cellStyle name="xl38" xfId="39"/>
    <cellStyle name="xl39" xfId="40"/>
    <cellStyle name="Денежный 2" xfId="41"/>
    <cellStyle name="Обычный" xfId="0" builtinId="0"/>
    <cellStyle name="Обычный 10" xfId="42"/>
    <cellStyle name="Обычный 11" xfId="43"/>
    <cellStyle name="Обычный 12" xfId="44"/>
    <cellStyle name="Обычный 13" xfId="45"/>
    <cellStyle name="Обычный 14" xfId="46"/>
    <cellStyle name="Обычный 15" xfId="47"/>
    <cellStyle name="Обычный 16" xfId="48"/>
    <cellStyle name="Обычный 17" xfId="49"/>
    <cellStyle name="Обычный 18" xfId="50"/>
    <cellStyle name="Обычный 18 2" xfId="51"/>
    <cellStyle name="Обычный 19" xfId="52"/>
    <cellStyle name="Обычный 2" xfId="53"/>
    <cellStyle name="Обычный 2 2" xfId="54"/>
    <cellStyle name="Обычный 2 3" xfId="55"/>
    <cellStyle name="Обычный 20" xfId="1"/>
    <cellStyle name="Обычный 21" xfId="56"/>
    <cellStyle name="Обычный 3" xfId="57"/>
    <cellStyle name="Обычный 3 2" xfId="58"/>
    <cellStyle name="Обычный 4" xfId="59"/>
    <cellStyle name="Обычный 5" xfId="60"/>
    <cellStyle name="Обычный 6" xfId="61"/>
    <cellStyle name="Обычный 7" xfId="62"/>
    <cellStyle name="Обычный 8" xfId="63"/>
    <cellStyle name="Обычный 9" xfId="64"/>
    <cellStyle name="Процентный 2" xfId="65"/>
    <cellStyle name="Процентный 2 2" xfId="66"/>
    <cellStyle name="Процентный 3" xfId="67"/>
    <cellStyle name="Тысячи [0]_Лист1" xfId="68"/>
    <cellStyle name="Тысячи_Лист1" xfId="69"/>
    <cellStyle name="Финансовый 2" xfId="70"/>
    <cellStyle name="Финансовый 3" xfId="71"/>
    <cellStyle name="Џђћ–…ќ’ќ›‰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4:AE38"/>
  <sheetViews>
    <sheetView tabSelected="1" view="pageBreakPreview" topLeftCell="B4" zoomScale="69" zoomScaleNormal="77" zoomScaleSheetLayoutView="69" workbookViewId="0">
      <pane xSplit="1" ySplit="5" topLeftCell="C9" activePane="bottomRight" state="frozen"/>
      <selection activeCell="B4" sqref="B4"/>
      <selection pane="topRight" activeCell="C4" sqref="C4"/>
      <selection pane="bottomLeft" activeCell="B7" sqref="B7"/>
      <selection pane="bottomRight" activeCell="B4" sqref="B4"/>
    </sheetView>
  </sheetViews>
  <sheetFormatPr defaultRowHeight="16.5" x14ac:dyDescent="0.25"/>
  <cols>
    <col min="1" max="1" width="4.1640625" style="2" customWidth="1"/>
    <col min="2" max="2" width="14.08203125" style="2" customWidth="1"/>
    <col min="3" max="3" width="9.25" style="2" customWidth="1"/>
    <col min="4" max="4" width="9.25" style="7" customWidth="1"/>
    <col min="5" max="5" width="9.9140625" style="7" customWidth="1"/>
    <col min="6" max="6" width="10.9140625" style="7" customWidth="1"/>
    <col min="7" max="7" width="12.83203125" style="7" customWidth="1"/>
    <col min="8" max="9" width="8" style="24" customWidth="1"/>
    <col min="10" max="11" width="8.25" style="24" customWidth="1"/>
    <col min="12" max="12" width="9.5" style="24" customWidth="1"/>
    <col min="13" max="13" width="9.6640625" style="24" customWidth="1"/>
    <col min="14" max="14" width="10.25" style="24" customWidth="1"/>
    <col min="15" max="15" width="8.75" style="24" customWidth="1"/>
    <col min="16" max="16" width="7.5" style="24" customWidth="1"/>
    <col min="17" max="17" width="11.75" style="24" customWidth="1"/>
    <col min="18" max="18" width="12.5" style="24" customWidth="1"/>
    <col min="19" max="19" width="10.4140625" style="24" customWidth="1"/>
    <col min="20" max="20" width="9.58203125" style="24" customWidth="1"/>
    <col min="21" max="21" width="12.08203125" style="24" customWidth="1"/>
    <col min="22" max="23" width="9.75" style="7" customWidth="1"/>
    <col min="24" max="24" width="7" style="7" customWidth="1"/>
    <col min="25" max="25" width="9.58203125" style="7" customWidth="1"/>
    <col min="26" max="26" width="10.25" style="7" customWidth="1"/>
    <col min="27" max="27" width="10.75" style="7" customWidth="1"/>
    <col min="28" max="28" width="16.1640625" style="7" customWidth="1"/>
    <col min="29" max="29" width="9.58203125" style="7" customWidth="1"/>
    <col min="30" max="31" width="8.6640625" style="7"/>
    <col min="32" max="16384" width="8.6640625" style="2"/>
  </cols>
  <sheetData>
    <row r="4" spans="1:31" ht="36.75" customHeight="1" x14ac:dyDescent="0.25">
      <c r="B4" s="3"/>
      <c r="C4" s="1" t="s">
        <v>79</v>
      </c>
      <c r="D4" s="1"/>
      <c r="E4" s="1"/>
      <c r="F4" s="1"/>
      <c r="G4" s="1"/>
      <c r="H4" s="1"/>
      <c r="I4" s="1"/>
      <c r="J4" s="1"/>
      <c r="K4" s="1"/>
      <c r="L4" s="1"/>
      <c r="M4" s="4"/>
      <c r="N4" s="4"/>
      <c r="O4" s="4"/>
      <c r="P4" s="4"/>
      <c r="Q4" s="5"/>
      <c r="R4" s="5"/>
      <c r="S4" s="5"/>
      <c r="T4" s="6"/>
      <c r="U4" s="6"/>
    </row>
    <row r="5" spans="1:31" ht="21" customHeight="1" x14ac:dyDescent="0.25">
      <c r="C5" s="8"/>
      <c r="D5" s="8"/>
      <c r="E5" s="8"/>
      <c r="F5" s="8"/>
      <c r="G5" s="8"/>
      <c r="H5" s="8"/>
      <c r="I5" s="8"/>
      <c r="J5" s="9" t="s">
        <v>0</v>
      </c>
      <c r="K5" s="9"/>
      <c r="L5" s="10"/>
      <c r="M5" s="4"/>
      <c r="N5" s="4"/>
      <c r="O5" s="4"/>
      <c r="P5" s="4"/>
      <c r="Q5" s="5"/>
      <c r="R5" s="5"/>
      <c r="S5" s="5"/>
      <c r="T5" s="6"/>
      <c r="U5" s="6"/>
    </row>
    <row r="6" spans="1:31" s="29" customFormat="1" ht="21" customHeight="1" x14ac:dyDescent="0.2">
      <c r="B6" s="30" t="s">
        <v>1</v>
      </c>
      <c r="C6" s="30" t="s">
        <v>2</v>
      </c>
      <c r="D6" s="31" t="s">
        <v>3</v>
      </c>
      <c r="E6" s="31"/>
      <c r="F6" s="31" t="s">
        <v>60</v>
      </c>
      <c r="G6" s="31" t="s">
        <v>61</v>
      </c>
      <c r="H6" s="32" t="s">
        <v>4</v>
      </c>
      <c r="I6" s="32"/>
      <c r="J6" s="31" t="s">
        <v>62</v>
      </c>
      <c r="K6" s="31" t="s">
        <v>63</v>
      </c>
      <c r="L6" s="33" t="s">
        <v>64</v>
      </c>
      <c r="M6" s="33" t="s">
        <v>65</v>
      </c>
      <c r="N6" s="34" t="s">
        <v>5</v>
      </c>
      <c r="O6" s="34" t="s">
        <v>6</v>
      </c>
      <c r="P6" s="34" t="s">
        <v>53</v>
      </c>
      <c r="Q6" s="33" t="s">
        <v>66</v>
      </c>
      <c r="R6" s="33" t="s">
        <v>67</v>
      </c>
      <c r="S6" s="33" t="s">
        <v>68</v>
      </c>
      <c r="T6" s="34" t="s">
        <v>69</v>
      </c>
      <c r="U6" s="35" t="s">
        <v>77</v>
      </c>
      <c r="V6" s="36" t="s">
        <v>7</v>
      </c>
      <c r="W6" s="36" t="s">
        <v>8</v>
      </c>
      <c r="X6" s="36" t="s">
        <v>70</v>
      </c>
      <c r="Y6" s="36" t="s">
        <v>71</v>
      </c>
      <c r="Z6" s="36" t="s">
        <v>72</v>
      </c>
      <c r="AA6" s="36" t="s">
        <v>78</v>
      </c>
      <c r="AB6" s="35" t="s">
        <v>59</v>
      </c>
      <c r="AC6" s="37" t="s">
        <v>9</v>
      </c>
      <c r="AD6" s="38"/>
      <c r="AE6" s="38"/>
    </row>
    <row r="7" spans="1:31" s="38" customFormat="1" ht="23.25" customHeight="1" x14ac:dyDescent="0.2">
      <c r="A7" s="39" t="s">
        <v>10</v>
      </c>
      <c r="B7" s="30"/>
      <c r="C7" s="30" t="s">
        <v>11</v>
      </c>
      <c r="D7" s="31"/>
      <c r="E7" s="31"/>
      <c r="F7" s="31"/>
      <c r="G7" s="31"/>
      <c r="H7" s="32"/>
      <c r="I7" s="32"/>
      <c r="J7" s="31"/>
      <c r="K7" s="31"/>
      <c r="L7" s="40"/>
      <c r="M7" s="40"/>
      <c r="N7" s="41"/>
      <c r="O7" s="41"/>
      <c r="P7" s="41"/>
      <c r="Q7" s="40"/>
      <c r="R7" s="40"/>
      <c r="S7" s="40"/>
      <c r="T7" s="41"/>
      <c r="U7" s="42"/>
      <c r="V7" s="43"/>
      <c r="W7" s="43"/>
      <c r="X7" s="43"/>
      <c r="Y7" s="43"/>
      <c r="Z7" s="44"/>
      <c r="AA7" s="43"/>
      <c r="AB7" s="42"/>
      <c r="AC7" s="45"/>
    </row>
    <row r="8" spans="1:31" s="29" customFormat="1" ht="102.75" customHeight="1" x14ac:dyDescent="0.2">
      <c r="A8" s="46"/>
      <c r="B8" s="30"/>
      <c r="C8" s="30"/>
      <c r="D8" s="47" t="s">
        <v>73</v>
      </c>
      <c r="E8" s="47" t="s">
        <v>74</v>
      </c>
      <c r="F8" s="31"/>
      <c r="G8" s="31"/>
      <c r="H8" s="47" t="s">
        <v>75</v>
      </c>
      <c r="I8" s="47" t="s">
        <v>76</v>
      </c>
      <c r="J8" s="31"/>
      <c r="K8" s="31"/>
      <c r="L8" s="48"/>
      <c r="M8" s="48"/>
      <c r="N8" s="49"/>
      <c r="O8" s="49"/>
      <c r="P8" s="49"/>
      <c r="Q8" s="48"/>
      <c r="R8" s="48"/>
      <c r="S8" s="48"/>
      <c r="T8" s="49"/>
      <c r="U8" s="50"/>
      <c r="V8" s="51"/>
      <c r="W8" s="51"/>
      <c r="X8" s="51"/>
      <c r="Y8" s="51"/>
      <c r="Z8" s="52"/>
      <c r="AA8" s="51"/>
      <c r="AB8" s="50"/>
      <c r="AC8" s="53"/>
      <c r="AD8" s="38"/>
      <c r="AE8" s="38"/>
    </row>
    <row r="9" spans="1:31" s="29" customFormat="1" ht="38.25" customHeight="1" x14ac:dyDescent="0.2">
      <c r="A9" s="54"/>
      <c r="B9" s="55">
        <v>1</v>
      </c>
      <c r="C9" s="55">
        <v>2</v>
      </c>
      <c r="D9" s="56">
        <v>3</v>
      </c>
      <c r="E9" s="56">
        <v>4</v>
      </c>
      <c r="F9" s="56">
        <v>5</v>
      </c>
      <c r="G9" s="56">
        <v>6</v>
      </c>
      <c r="H9" s="56">
        <v>7</v>
      </c>
      <c r="I9" s="56">
        <v>8</v>
      </c>
      <c r="J9" s="56" t="s">
        <v>48</v>
      </c>
      <c r="K9" s="56" t="s">
        <v>12</v>
      </c>
      <c r="L9" s="57" t="s">
        <v>49</v>
      </c>
      <c r="M9" s="57" t="s">
        <v>50</v>
      </c>
      <c r="N9" s="57" t="s">
        <v>13</v>
      </c>
      <c r="O9" s="58" t="s">
        <v>14</v>
      </c>
      <c r="P9" s="57" t="s">
        <v>51</v>
      </c>
      <c r="Q9" s="57" t="s">
        <v>15</v>
      </c>
      <c r="R9" s="57" t="s">
        <v>16</v>
      </c>
      <c r="S9" s="59" t="s">
        <v>52</v>
      </c>
      <c r="T9" s="59">
        <v>19</v>
      </c>
      <c r="U9" s="60" t="s">
        <v>17</v>
      </c>
      <c r="V9" s="61" t="s">
        <v>54</v>
      </c>
      <c r="W9" s="61" t="s">
        <v>18</v>
      </c>
      <c r="X9" s="61" t="s">
        <v>19</v>
      </c>
      <c r="Y9" s="61" t="s">
        <v>20</v>
      </c>
      <c r="Z9" s="61" t="s">
        <v>57</v>
      </c>
      <c r="AA9" s="61" t="s">
        <v>58</v>
      </c>
      <c r="AB9" s="60" t="s">
        <v>56</v>
      </c>
      <c r="AC9" s="62" t="s">
        <v>55</v>
      </c>
      <c r="AD9" s="38"/>
      <c r="AE9" s="38"/>
    </row>
    <row r="10" spans="1:31" x14ac:dyDescent="0.25">
      <c r="A10" s="11">
        <v>1</v>
      </c>
      <c r="B10" s="11" t="s">
        <v>21</v>
      </c>
      <c r="C10" s="12">
        <v>13552</v>
      </c>
      <c r="D10" s="13">
        <v>58972.9</v>
      </c>
      <c r="E10" s="13">
        <v>85918.6</v>
      </c>
      <c r="F10" s="13">
        <v>56092.94523383156</v>
      </c>
      <c r="G10" s="13">
        <v>49564.7</v>
      </c>
      <c r="H10" s="13">
        <v>67589.899999999994</v>
      </c>
      <c r="I10" s="13">
        <v>50293</v>
      </c>
      <c r="J10" s="13">
        <f t="shared" ref="J10:J36" si="0">(G10+H10+I10)/C10</f>
        <v>12.355932703659974</v>
      </c>
      <c r="K10" s="13">
        <f>J10/$J$36</f>
        <v>1.142206056786631</v>
      </c>
      <c r="L10" s="13">
        <f>E10+D10</f>
        <v>144891.5</v>
      </c>
      <c r="M10" s="13">
        <f>H10+I10</f>
        <v>117882.9</v>
      </c>
      <c r="N10" s="13">
        <f>L10-M10</f>
        <v>27008.600000000006</v>
      </c>
      <c r="O10" s="14">
        <f>IF(N10&lt;0,-N10,0)</f>
        <v>0</v>
      </c>
      <c r="P10" s="15">
        <f t="shared" ref="P10:P34" si="1">1+(O10/$O$36)</f>
        <v>1</v>
      </c>
      <c r="Q10" s="13">
        <f t="shared" ref="Q10:Q34" si="2">$J$36*C10*K10*P10</f>
        <v>167447.59999999995</v>
      </c>
      <c r="R10" s="13">
        <f t="shared" ref="R10:R35" si="3">Q10-(F10+E10+D10)</f>
        <v>-33536.845233831613</v>
      </c>
      <c r="S10" s="14">
        <f>IF(R10&gt;0,R10,0)</f>
        <v>0</v>
      </c>
      <c r="T10" s="14"/>
      <c r="U10" s="16">
        <f>$T$36*S10/$S$36</f>
        <v>0</v>
      </c>
      <c r="V10" s="13">
        <v>12973</v>
      </c>
      <c r="W10" s="13">
        <v>13552</v>
      </c>
      <c r="X10" s="13">
        <f>W10/V10*100-100</f>
        <v>4.463115701842284</v>
      </c>
      <c r="Y10" s="13">
        <f t="shared" ref="Y10:Y35" si="4">W10-V10</f>
        <v>579</v>
      </c>
      <c r="Z10" s="17"/>
      <c r="AA10" s="18"/>
      <c r="AB10" s="19">
        <f t="shared" ref="AB10:AB13" si="5">ROUND((Z10/$Z$36)*$AA$36,1)</f>
        <v>0</v>
      </c>
      <c r="AC10" s="19">
        <f t="shared" ref="AC10:AC23" si="6">ROUND(AB10+U10,1)</f>
        <v>0</v>
      </c>
    </row>
    <row r="11" spans="1:31" x14ac:dyDescent="0.25">
      <c r="A11" s="11">
        <v>2</v>
      </c>
      <c r="B11" s="11" t="s">
        <v>22</v>
      </c>
      <c r="C11" s="12">
        <v>13788</v>
      </c>
      <c r="D11" s="13">
        <v>66381.899999999994</v>
      </c>
      <c r="E11" s="13">
        <v>100902.8</v>
      </c>
      <c r="F11" s="13">
        <v>63999.420558557453</v>
      </c>
      <c r="G11" s="13">
        <v>55015.6</v>
      </c>
      <c r="H11" s="13">
        <v>87575.8</v>
      </c>
      <c r="I11" s="13">
        <v>56812.1</v>
      </c>
      <c r="J11" s="13">
        <f t="shared" si="0"/>
        <v>14.462104728749637</v>
      </c>
      <c r="K11" s="13">
        <f t="shared" ref="K11:K35" si="7">J11/$J$36</f>
        <v>1.3369046280227292</v>
      </c>
      <c r="L11" s="13">
        <f t="shared" ref="L11:L35" si="8">E11+D11</f>
        <v>167284.70000000001</v>
      </c>
      <c r="M11" s="13">
        <f t="shared" ref="M11:M35" si="9">H11+I11</f>
        <v>144387.9</v>
      </c>
      <c r="N11" s="13">
        <f>L11-M11</f>
        <v>22896.800000000017</v>
      </c>
      <c r="O11" s="14">
        <f t="shared" ref="O11:O35" si="10">IF(N11&lt;0,-N11,0)</f>
        <v>0</v>
      </c>
      <c r="P11" s="15">
        <f t="shared" si="1"/>
        <v>1</v>
      </c>
      <c r="Q11" s="13">
        <f t="shared" si="2"/>
        <v>199403.49999999997</v>
      </c>
      <c r="R11" s="13">
        <f t="shared" si="3"/>
        <v>-31880.620558557479</v>
      </c>
      <c r="S11" s="14">
        <f t="shared" ref="S11:S35" si="11">IF(R11&gt;0,R11,0)</f>
        <v>0</v>
      </c>
      <c r="T11" s="14"/>
      <c r="U11" s="16">
        <f t="shared" ref="U11:U35" si="12">$T$36*S11/$S$36</f>
        <v>0</v>
      </c>
      <c r="V11" s="13">
        <v>14202</v>
      </c>
      <c r="W11" s="13">
        <v>13788</v>
      </c>
      <c r="X11" s="13">
        <f t="shared" ref="X11:X36" si="13">W11/V11*100-100</f>
        <v>-2.9150823827629893</v>
      </c>
      <c r="Y11" s="13">
        <f t="shared" si="4"/>
        <v>-414</v>
      </c>
      <c r="Z11" s="17"/>
      <c r="AA11" s="18"/>
      <c r="AB11" s="19">
        <f t="shared" si="5"/>
        <v>0</v>
      </c>
      <c r="AC11" s="19">
        <f t="shared" si="6"/>
        <v>0</v>
      </c>
    </row>
    <row r="12" spans="1:31" x14ac:dyDescent="0.25">
      <c r="A12" s="11">
        <v>3</v>
      </c>
      <c r="B12" s="11" t="s">
        <v>23</v>
      </c>
      <c r="C12" s="12">
        <v>31190</v>
      </c>
      <c r="D12" s="13">
        <v>109245.7</v>
      </c>
      <c r="E12" s="13">
        <v>97059.6</v>
      </c>
      <c r="F12" s="13">
        <v>138595.36908945485</v>
      </c>
      <c r="G12" s="13">
        <v>125845.6</v>
      </c>
      <c r="H12" s="13">
        <v>101572.8</v>
      </c>
      <c r="I12" s="13">
        <v>87934.9</v>
      </c>
      <c r="J12" s="13">
        <f t="shared" si="0"/>
        <v>10.110718178903497</v>
      </c>
      <c r="K12" s="13">
        <f t="shared" si="7"/>
        <v>0.93465413088446658</v>
      </c>
      <c r="L12" s="13">
        <f t="shared" si="8"/>
        <v>206305.3</v>
      </c>
      <c r="M12" s="13">
        <f t="shared" si="9"/>
        <v>189507.7</v>
      </c>
      <c r="N12" s="13">
        <f t="shared" ref="N12:N35" si="14">L12-M12</f>
        <v>16797.599999999977</v>
      </c>
      <c r="O12" s="14">
        <f t="shared" si="10"/>
        <v>0</v>
      </c>
      <c r="P12" s="15">
        <f t="shared" si="1"/>
        <v>1</v>
      </c>
      <c r="Q12" s="13">
        <f t="shared" si="2"/>
        <v>315353.30000000005</v>
      </c>
      <c r="R12" s="13">
        <f t="shared" si="3"/>
        <v>-29547.36908945482</v>
      </c>
      <c r="S12" s="14">
        <f t="shared" si="11"/>
        <v>0</v>
      </c>
      <c r="T12" s="14"/>
      <c r="U12" s="16">
        <f>$T$36*S12/$S$36</f>
        <v>0</v>
      </c>
      <c r="V12" s="13">
        <v>31581</v>
      </c>
      <c r="W12" s="13">
        <v>31190</v>
      </c>
      <c r="X12" s="13">
        <f t="shared" si="13"/>
        <v>-1.2380861910642409</v>
      </c>
      <c r="Y12" s="13">
        <f t="shared" si="4"/>
        <v>-391</v>
      </c>
      <c r="Z12" s="17"/>
      <c r="AA12" s="18"/>
      <c r="AB12" s="19">
        <f t="shared" si="5"/>
        <v>0</v>
      </c>
      <c r="AC12" s="19">
        <f t="shared" si="6"/>
        <v>0</v>
      </c>
    </row>
    <row r="13" spans="1:31" x14ac:dyDescent="0.25">
      <c r="A13" s="11">
        <v>4</v>
      </c>
      <c r="B13" s="11" t="s">
        <v>24</v>
      </c>
      <c r="C13" s="12">
        <v>28773</v>
      </c>
      <c r="D13" s="13">
        <v>117653.5</v>
      </c>
      <c r="E13" s="13">
        <v>100089.7</v>
      </c>
      <c r="F13" s="13">
        <v>163436.35400863894</v>
      </c>
      <c r="G13" s="13">
        <v>148841.5</v>
      </c>
      <c r="H13" s="13">
        <v>107860.9</v>
      </c>
      <c r="I13" s="13">
        <v>95758.6</v>
      </c>
      <c r="J13" s="13">
        <f t="shared" si="0"/>
        <v>12.249713272859973</v>
      </c>
      <c r="K13" s="13">
        <f t="shared" si="7"/>
        <v>1.1323869293991653</v>
      </c>
      <c r="L13" s="13">
        <f t="shared" si="8"/>
        <v>217743.2</v>
      </c>
      <c r="M13" s="13">
        <f t="shared" si="9"/>
        <v>203619.5</v>
      </c>
      <c r="N13" s="13">
        <f t="shared" si="14"/>
        <v>14123.700000000012</v>
      </c>
      <c r="O13" s="14">
        <f t="shared" si="10"/>
        <v>0</v>
      </c>
      <c r="P13" s="15">
        <f t="shared" si="1"/>
        <v>1</v>
      </c>
      <c r="Q13" s="13">
        <f t="shared" si="2"/>
        <v>352460.99999999994</v>
      </c>
      <c r="R13" s="13">
        <f t="shared" si="3"/>
        <v>-28718.55400863901</v>
      </c>
      <c r="S13" s="14">
        <f t="shared" si="11"/>
        <v>0</v>
      </c>
      <c r="T13" s="14"/>
      <c r="U13" s="16">
        <f t="shared" si="12"/>
        <v>0</v>
      </c>
      <c r="V13" s="13">
        <v>29393</v>
      </c>
      <c r="W13" s="13">
        <v>28773</v>
      </c>
      <c r="X13" s="13">
        <f t="shared" si="13"/>
        <v>-2.1093457625965328</v>
      </c>
      <c r="Y13" s="13">
        <f t="shared" si="4"/>
        <v>-620</v>
      </c>
      <c r="Z13" s="17"/>
      <c r="AA13" s="18"/>
      <c r="AB13" s="19">
        <f t="shared" si="5"/>
        <v>0</v>
      </c>
      <c r="AC13" s="19">
        <f t="shared" si="6"/>
        <v>0</v>
      </c>
    </row>
    <row r="14" spans="1:31" x14ac:dyDescent="0.25">
      <c r="A14" s="11">
        <v>5</v>
      </c>
      <c r="B14" s="11" t="s">
        <v>25</v>
      </c>
      <c r="C14" s="12">
        <v>20179</v>
      </c>
      <c r="D14" s="13">
        <v>83670.8</v>
      </c>
      <c r="E14" s="13">
        <v>73663.899999999994</v>
      </c>
      <c r="F14" s="13">
        <v>85282.06740439283</v>
      </c>
      <c r="G14" s="13">
        <v>96037</v>
      </c>
      <c r="H14" s="13">
        <v>92251.7</v>
      </c>
      <c r="I14" s="13">
        <v>79341.399999999994</v>
      </c>
      <c r="J14" s="13">
        <f t="shared" si="0"/>
        <v>13.262802913920412</v>
      </c>
      <c r="K14" s="13">
        <f t="shared" si="7"/>
        <v>1.2260388739216752</v>
      </c>
      <c r="L14" s="13">
        <f t="shared" si="8"/>
        <v>157334.70000000001</v>
      </c>
      <c r="M14" s="13">
        <f t="shared" si="9"/>
        <v>171593.09999999998</v>
      </c>
      <c r="N14" s="13">
        <f t="shared" si="14"/>
        <v>-14258.399999999965</v>
      </c>
      <c r="O14" s="14">
        <f t="shared" si="10"/>
        <v>14258.399999999965</v>
      </c>
      <c r="P14" s="15">
        <f t="shared" si="1"/>
        <v>1.0993983840721657</v>
      </c>
      <c r="Q14" s="13">
        <f t="shared" si="2"/>
        <v>294232.09946907207</v>
      </c>
      <c r="R14" s="13">
        <f t="shared" si="3"/>
        <v>51615.332064679242</v>
      </c>
      <c r="S14" s="14">
        <f>IF(R14&gt;0,R14,0)</f>
        <v>51615.332064679242</v>
      </c>
      <c r="T14" s="14"/>
      <c r="U14" s="16">
        <f>ROUND($T$36*S14/$S$36,)</f>
        <v>22634</v>
      </c>
      <c r="V14" s="13">
        <v>22047</v>
      </c>
      <c r="W14" s="13">
        <v>20179</v>
      </c>
      <c r="X14" s="14">
        <f t="shared" si="13"/>
        <v>-8.47280809180387</v>
      </c>
      <c r="Y14" s="13">
        <f>+(W14-V14)</f>
        <v>-1868</v>
      </c>
      <c r="Z14" s="17">
        <f>ROUND(-(Y14*J14*P14),1)</f>
        <v>27237.5</v>
      </c>
      <c r="AA14" s="18"/>
      <c r="AB14" s="19">
        <f>ROUND((Z14/$Z$36)*$AA$36,1)</f>
        <v>6809.4</v>
      </c>
      <c r="AC14" s="19">
        <f t="shared" si="6"/>
        <v>29443.4</v>
      </c>
    </row>
    <row r="15" spans="1:31" x14ac:dyDescent="0.25">
      <c r="A15" s="11">
        <v>6</v>
      </c>
      <c r="B15" s="11" t="s">
        <v>26</v>
      </c>
      <c r="C15" s="12">
        <v>31812</v>
      </c>
      <c r="D15" s="13">
        <v>107160.2</v>
      </c>
      <c r="E15" s="13">
        <v>185428.2</v>
      </c>
      <c r="F15" s="13">
        <v>118493.63713992893</v>
      </c>
      <c r="G15" s="13">
        <v>110254.6</v>
      </c>
      <c r="H15" s="13">
        <v>171186.3</v>
      </c>
      <c r="I15" s="13">
        <v>91786.5</v>
      </c>
      <c r="J15" s="13">
        <f t="shared" si="0"/>
        <v>11.732283415063499</v>
      </c>
      <c r="K15" s="13">
        <f t="shared" si="7"/>
        <v>1.0845547234692712</v>
      </c>
      <c r="L15" s="13">
        <f t="shared" si="8"/>
        <v>292588.40000000002</v>
      </c>
      <c r="M15" s="13">
        <f t="shared" si="9"/>
        <v>262972.79999999999</v>
      </c>
      <c r="N15" s="13">
        <f t="shared" si="14"/>
        <v>29615.600000000035</v>
      </c>
      <c r="O15" s="14">
        <f t="shared" si="10"/>
        <v>0</v>
      </c>
      <c r="P15" s="15">
        <f t="shared" si="1"/>
        <v>1</v>
      </c>
      <c r="Q15" s="13">
        <f t="shared" si="2"/>
        <v>373227.4</v>
      </c>
      <c r="R15" s="13">
        <f t="shared" si="3"/>
        <v>-37854.637139928935</v>
      </c>
      <c r="S15" s="14">
        <f t="shared" si="11"/>
        <v>0</v>
      </c>
      <c r="T15" s="14"/>
      <c r="U15" s="16">
        <f t="shared" si="12"/>
        <v>0</v>
      </c>
      <c r="V15" s="13">
        <v>32732</v>
      </c>
      <c r="W15" s="13">
        <v>31812</v>
      </c>
      <c r="X15" s="13">
        <f t="shared" si="13"/>
        <v>-2.8107051203715088</v>
      </c>
      <c r="Y15" s="13">
        <f t="shared" si="4"/>
        <v>-920</v>
      </c>
      <c r="Z15" s="17"/>
      <c r="AA15" s="18"/>
      <c r="AB15" s="19">
        <f t="shared" ref="AB15:AB35" si="15">ROUND((Z15/$Z$36)*$AA$36,1)</f>
        <v>0</v>
      </c>
      <c r="AC15" s="19">
        <f t="shared" si="6"/>
        <v>0</v>
      </c>
    </row>
    <row r="16" spans="1:31" ht="18" customHeight="1" x14ac:dyDescent="0.25">
      <c r="A16" s="11">
        <v>7</v>
      </c>
      <c r="B16" s="11" t="s">
        <v>27</v>
      </c>
      <c r="C16" s="12">
        <v>15100</v>
      </c>
      <c r="D16" s="13">
        <v>77057.2</v>
      </c>
      <c r="E16" s="13">
        <v>67038.8</v>
      </c>
      <c r="F16" s="13">
        <v>90152.852887096495</v>
      </c>
      <c r="G16" s="13">
        <v>81617.3</v>
      </c>
      <c r="H16" s="13">
        <v>73544.800000000003</v>
      </c>
      <c r="I16" s="13">
        <v>64292.5</v>
      </c>
      <c r="J16" s="13">
        <f t="shared" si="0"/>
        <v>14.533417218543047</v>
      </c>
      <c r="K16" s="13">
        <f t="shared" si="7"/>
        <v>1.3434968910044174</v>
      </c>
      <c r="L16" s="13">
        <f t="shared" si="8"/>
        <v>144096</v>
      </c>
      <c r="M16" s="13">
        <f t="shared" si="9"/>
        <v>137837.29999999999</v>
      </c>
      <c r="N16" s="13">
        <f t="shared" si="14"/>
        <v>6258.7000000000116</v>
      </c>
      <c r="O16" s="14">
        <f t="shared" si="10"/>
        <v>0</v>
      </c>
      <c r="P16" s="15">
        <f t="shared" si="1"/>
        <v>1</v>
      </c>
      <c r="Q16" s="13">
        <f t="shared" si="2"/>
        <v>219454.6</v>
      </c>
      <c r="R16" s="13">
        <f t="shared" si="3"/>
        <v>-14794.252887096518</v>
      </c>
      <c r="S16" s="14">
        <f t="shared" si="11"/>
        <v>0</v>
      </c>
      <c r="T16" s="14"/>
      <c r="U16" s="16">
        <f t="shared" si="12"/>
        <v>0</v>
      </c>
      <c r="V16" s="13">
        <v>17326</v>
      </c>
      <c r="W16" s="13">
        <v>15100</v>
      </c>
      <c r="X16" s="14">
        <f t="shared" si="13"/>
        <v>-12.847743276001395</v>
      </c>
      <c r="Y16" s="13">
        <f t="shared" si="4"/>
        <v>-2226</v>
      </c>
      <c r="Z16" s="17">
        <f>ROUND(-(Y16*J16*P16),1)</f>
        <v>32351.4</v>
      </c>
      <c r="AA16" s="18"/>
      <c r="AB16" s="19">
        <f>ROUND((Z16/$Z$36)*$AA$36,1)-0.1</f>
        <v>8087.7999999999993</v>
      </c>
      <c r="AC16" s="19">
        <f t="shared" si="6"/>
        <v>8087.8</v>
      </c>
    </row>
    <row r="17" spans="1:29" x14ac:dyDescent="0.25">
      <c r="A17" s="11">
        <v>8</v>
      </c>
      <c r="B17" s="11" t="s">
        <v>28</v>
      </c>
      <c r="C17" s="12">
        <v>20626</v>
      </c>
      <c r="D17" s="13">
        <v>82298.899999999994</v>
      </c>
      <c r="E17" s="13">
        <v>72410.3</v>
      </c>
      <c r="F17" s="13">
        <v>108475.20960152904</v>
      </c>
      <c r="G17" s="13">
        <v>107494.7</v>
      </c>
      <c r="H17" s="13">
        <v>85749.6</v>
      </c>
      <c r="I17" s="13">
        <v>74276.399999999994</v>
      </c>
      <c r="J17" s="13">
        <f t="shared" si="0"/>
        <v>12.970071754096768</v>
      </c>
      <c r="K17" s="13">
        <f t="shared" si="7"/>
        <v>1.1989782454948386</v>
      </c>
      <c r="L17" s="13">
        <f t="shared" si="8"/>
        <v>154709.20000000001</v>
      </c>
      <c r="M17" s="13">
        <f t="shared" si="9"/>
        <v>160026</v>
      </c>
      <c r="N17" s="13">
        <f t="shared" si="14"/>
        <v>-5316.7999999999884</v>
      </c>
      <c r="O17" s="14">
        <f t="shared" si="10"/>
        <v>5316.7999999999884</v>
      </c>
      <c r="P17" s="15">
        <f t="shared" si="1"/>
        <v>1.0370645604299846</v>
      </c>
      <c r="Q17" s="13">
        <f t="shared" si="2"/>
        <v>277436.23715142172</v>
      </c>
      <c r="R17" s="13">
        <f t="shared" si="3"/>
        <v>14251.827549892711</v>
      </c>
      <c r="S17" s="14">
        <f t="shared" si="11"/>
        <v>14251.827549892711</v>
      </c>
      <c r="T17" s="14"/>
      <c r="U17" s="16">
        <f>ROUND($T$36*S17/$S$36,)</f>
        <v>6250</v>
      </c>
      <c r="V17" s="13">
        <v>23655</v>
      </c>
      <c r="W17" s="13">
        <v>20626</v>
      </c>
      <c r="X17" s="14">
        <f t="shared" si="13"/>
        <v>-12.804903825829641</v>
      </c>
      <c r="Y17" s="13">
        <f t="shared" si="4"/>
        <v>-3029</v>
      </c>
      <c r="Z17" s="17">
        <f t="shared" ref="Z17:Z24" si="16">ROUND(-(Y17*J17*P17),1)</f>
        <v>40742.5</v>
      </c>
      <c r="AA17" s="18"/>
      <c r="AB17" s="19">
        <f t="shared" si="15"/>
        <v>10185.700000000001</v>
      </c>
      <c r="AC17" s="19">
        <f t="shared" si="6"/>
        <v>16435.7</v>
      </c>
    </row>
    <row r="18" spans="1:29" x14ac:dyDescent="0.25">
      <c r="A18" s="11">
        <v>9</v>
      </c>
      <c r="B18" s="11" t="s">
        <v>29</v>
      </c>
      <c r="C18" s="12">
        <v>12585</v>
      </c>
      <c r="D18" s="13">
        <v>71284.2</v>
      </c>
      <c r="E18" s="13">
        <v>61844.5</v>
      </c>
      <c r="F18" s="13">
        <v>79737.977292323485</v>
      </c>
      <c r="G18" s="13">
        <v>68563</v>
      </c>
      <c r="H18" s="13">
        <v>61166.6</v>
      </c>
      <c r="I18" s="13">
        <v>53883.1</v>
      </c>
      <c r="J18" s="13">
        <f t="shared" si="0"/>
        <v>14.589805323798174</v>
      </c>
      <c r="K18" s="13">
        <f t="shared" si="7"/>
        <v>1.3487095153281199</v>
      </c>
      <c r="L18" s="13">
        <f t="shared" si="8"/>
        <v>133128.70000000001</v>
      </c>
      <c r="M18" s="13">
        <f t="shared" si="9"/>
        <v>115049.7</v>
      </c>
      <c r="N18" s="13">
        <f t="shared" si="14"/>
        <v>18079.000000000015</v>
      </c>
      <c r="O18" s="14">
        <f t="shared" si="10"/>
        <v>0</v>
      </c>
      <c r="P18" s="15">
        <f t="shared" si="1"/>
        <v>1</v>
      </c>
      <c r="Q18" s="13">
        <f t="shared" si="2"/>
        <v>183612.70000000004</v>
      </c>
      <c r="R18" s="13">
        <f t="shared" si="3"/>
        <v>-29253.977292323456</v>
      </c>
      <c r="S18" s="14">
        <f t="shared" si="11"/>
        <v>0</v>
      </c>
      <c r="T18" s="14"/>
      <c r="U18" s="16">
        <f t="shared" si="12"/>
        <v>0</v>
      </c>
      <c r="V18" s="13">
        <v>13355</v>
      </c>
      <c r="W18" s="13">
        <v>12585</v>
      </c>
      <c r="X18" s="14">
        <f t="shared" si="13"/>
        <v>-5.7656308498689697</v>
      </c>
      <c r="Y18" s="13">
        <f t="shared" si="4"/>
        <v>-770</v>
      </c>
      <c r="Z18" s="17">
        <f t="shared" si="16"/>
        <v>11234.2</v>
      </c>
      <c r="AA18" s="18"/>
      <c r="AB18" s="19">
        <f t="shared" si="15"/>
        <v>2808.6</v>
      </c>
      <c r="AC18" s="19">
        <f t="shared" si="6"/>
        <v>2808.6</v>
      </c>
    </row>
    <row r="19" spans="1:29" x14ac:dyDescent="0.25">
      <c r="A19" s="11">
        <v>10</v>
      </c>
      <c r="B19" s="11" t="s">
        <v>30</v>
      </c>
      <c r="C19" s="12">
        <v>13739</v>
      </c>
      <c r="D19" s="13">
        <v>64881.4</v>
      </c>
      <c r="E19" s="13">
        <v>77881</v>
      </c>
      <c r="F19" s="13">
        <v>59052.49869871304</v>
      </c>
      <c r="G19" s="13">
        <v>50380.800000000003</v>
      </c>
      <c r="H19" s="13">
        <v>61602.9</v>
      </c>
      <c r="I19" s="13">
        <v>52871.1</v>
      </c>
      <c r="J19" s="13">
        <f t="shared" si="0"/>
        <v>11.99903923138511</v>
      </c>
      <c r="K19" s="13">
        <f t="shared" si="7"/>
        <v>1.109214141450348</v>
      </c>
      <c r="L19" s="13">
        <f t="shared" si="8"/>
        <v>142762.4</v>
      </c>
      <c r="M19" s="13">
        <f t="shared" si="9"/>
        <v>114474</v>
      </c>
      <c r="N19" s="13">
        <f t="shared" si="14"/>
        <v>28288.399999999994</v>
      </c>
      <c r="O19" s="14">
        <f t="shared" si="10"/>
        <v>0</v>
      </c>
      <c r="P19" s="15">
        <f t="shared" si="1"/>
        <v>1</v>
      </c>
      <c r="Q19" s="13">
        <f t="shared" si="2"/>
        <v>164854.80000000002</v>
      </c>
      <c r="R19" s="13">
        <f t="shared" si="3"/>
        <v>-36960.098698713002</v>
      </c>
      <c r="S19" s="14">
        <f t="shared" si="11"/>
        <v>0</v>
      </c>
      <c r="T19" s="14"/>
      <c r="U19" s="16">
        <f t="shared" si="12"/>
        <v>0</v>
      </c>
      <c r="V19" s="13">
        <v>12359</v>
      </c>
      <c r="W19" s="13">
        <v>13739</v>
      </c>
      <c r="X19" s="13">
        <f t="shared" si="13"/>
        <v>11.165951937859049</v>
      </c>
      <c r="Y19" s="13">
        <f t="shared" si="4"/>
        <v>1380</v>
      </c>
      <c r="Z19" s="17"/>
      <c r="AA19" s="18"/>
      <c r="AB19" s="19">
        <f t="shared" si="15"/>
        <v>0</v>
      </c>
      <c r="AC19" s="19">
        <f t="shared" si="6"/>
        <v>0</v>
      </c>
    </row>
    <row r="20" spans="1:29" x14ac:dyDescent="0.25">
      <c r="A20" s="11">
        <v>11</v>
      </c>
      <c r="B20" s="11" t="s">
        <v>31</v>
      </c>
      <c r="C20" s="12">
        <v>18877</v>
      </c>
      <c r="D20" s="13">
        <v>94724.5</v>
      </c>
      <c r="E20" s="13">
        <v>101706.3</v>
      </c>
      <c r="F20" s="13">
        <v>89397.897696195127</v>
      </c>
      <c r="G20" s="13">
        <v>80580.600000000006</v>
      </c>
      <c r="H20" s="13">
        <v>97150.7</v>
      </c>
      <c r="I20" s="13">
        <v>81066.2</v>
      </c>
      <c r="J20" s="13">
        <f t="shared" si="0"/>
        <v>13.709673147216188</v>
      </c>
      <c r="K20" s="13">
        <f t="shared" si="7"/>
        <v>1.2673484131778172</v>
      </c>
      <c r="L20" s="13">
        <f t="shared" si="8"/>
        <v>196430.8</v>
      </c>
      <c r="M20" s="13">
        <f t="shared" si="9"/>
        <v>178216.9</v>
      </c>
      <c r="N20" s="13">
        <f t="shared" si="14"/>
        <v>18213.899999999994</v>
      </c>
      <c r="O20" s="14">
        <f t="shared" si="10"/>
        <v>0</v>
      </c>
      <c r="P20" s="15">
        <f t="shared" si="1"/>
        <v>1</v>
      </c>
      <c r="Q20" s="13">
        <f t="shared" si="2"/>
        <v>258797.5</v>
      </c>
      <c r="R20" s="13">
        <f t="shared" si="3"/>
        <v>-27031.1976961951</v>
      </c>
      <c r="S20" s="14">
        <f t="shared" si="11"/>
        <v>0</v>
      </c>
      <c r="T20" s="14"/>
      <c r="U20" s="16">
        <f t="shared" si="12"/>
        <v>0</v>
      </c>
      <c r="V20" s="13">
        <v>20455</v>
      </c>
      <c r="W20" s="13">
        <v>18877</v>
      </c>
      <c r="X20" s="14">
        <f t="shared" si="13"/>
        <v>-7.7144952334392514</v>
      </c>
      <c r="Y20" s="13">
        <f t="shared" si="4"/>
        <v>-1578</v>
      </c>
      <c r="Z20" s="17">
        <f>ROUND(-(Y20*J20*P20),1)</f>
        <v>21633.9</v>
      </c>
      <c r="AA20" s="18"/>
      <c r="AB20" s="19">
        <f t="shared" si="15"/>
        <v>5408.5</v>
      </c>
      <c r="AC20" s="19">
        <f t="shared" si="6"/>
        <v>5408.5</v>
      </c>
    </row>
    <row r="21" spans="1:29" x14ac:dyDescent="0.25">
      <c r="A21" s="11">
        <v>12</v>
      </c>
      <c r="B21" s="11" t="s">
        <v>32</v>
      </c>
      <c r="C21" s="12">
        <v>30826</v>
      </c>
      <c r="D21" s="13">
        <v>142263</v>
      </c>
      <c r="E21" s="13">
        <v>125137.5</v>
      </c>
      <c r="F21" s="13">
        <v>156642.30568929671</v>
      </c>
      <c r="G21" s="13">
        <v>141256.1</v>
      </c>
      <c r="H21" s="13">
        <v>116188.5</v>
      </c>
      <c r="I21" s="13">
        <v>101661.5</v>
      </c>
      <c r="J21" s="13">
        <f t="shared" si="0"/>
        <v>11.649455005514824</v>
      </c>
      <c r="K21" s="13">
        <f t="shared" si="7"/>
        <v>1.0768979068347426</v>
      </c>
      <c r="L21" s="13">
        <f t="shared" si="8"/>
        <v>267400.5</v>
      </c>
      <c r="M21" s="13">
        <f t="shared" si="9"/>
        <v>217850</v>
      </c>
      <c r="N21" s="13">
        <f t="shared" si="14"/>
        <v>49550.5</v>
      </c>
      <c r="O21" s="14">
        <f t="shared" si="10"/>
        <v>0</v>
      </c>
      <c r="P21" s="15">
        <f t="shared" si="1"/>
        <v>1</v>
      </c>
      <c r="Q21" s="13">
        <f t="shared" si="2"/>
        <v>359106.1</v>
      </c>
      <c r="R21" s="13">
        <f t="shared" si="3"/>
        <v>-64936.705689296708</v>
      </c>
      <c r="S21" s="14">
        <f t="shared" si="11"/>
        <v>0</v>
      </c>
      <c r="T21" s="14"/>
      <c r="U21" s="16">
        <f t="shared" si="12"/>
        <v>0</v>
      </c>
      <c r="V21" s="13">
        <v>30834</v>
      </c>
      <c r="W21" s="13">
        <v>30826</v>
      </c>
      <c r="X21" s="13">
        <f t="shared" si="13"/>
        <v>-2.5945384964657592E-2</v>
      </c>
      <c r="Y21" s="13">
        <f t="shared" si="4"/>
        <v>-8</v>
      </c>
      <c r="Z21" s="17"/>
      <c r="AA21" s="18"/>
      <c r="AB21" s="19">
        <f t="shared" si="15"/>
        <v>0</v>
      </c>
      <c r="AC21" s="19">
        <f t="shared" si="6"/>
        <v>0</v>
      </c>
    </row>
    <row r="22" spans="1:29" x14ac:dyDescent="0.25">
      <c r="A22" s="11">
        <v>13</v>
      </c>
      <c r="B22" s="11" t="s">
        <v>33</v>
      </c>
      <c r="C22" s="12">
        <v>10452</v>
      </c>
      <c r="D22" s="13">
        <v>63165.7</v>
      </c>
      <c r="E22" s="13">
        <v>56379.7</v>
      </c>
      <c r="F22" s="13">
        <v>85880.018254309849</v>
      </c>
      <c r="G22" s="13">
        <v>79157.3</v>
      </c>
      <c r="H22" s="13">
        <v>53951.5</v>
      </c>
      <c r="I22" s="13">
        <v>46678</v>
      </c>
      <c r="J22" s="13">
        <f t="shared" si="0"/>
        <v>17.20118637581324</v>
      </c>
      <c r="K22" s="13">
        <f t="shared" si="7"/>
        <v>1.5901105755091882</v>
      </c>
      <c r="L22" s="13">
        <f t="shared" si="8"/>
        <v>119545.4</v>
      </c>
      <c r="M22" s="13">
        <f t="shared" si="9"/>
        <v>100629.5</v>
      </c>
      <c r="N22" s="13">
        <f t="shared" si="14"/>
        <v>18915.899999999994</v>
      </c>
      <c r="O22" s="14">
        <f t="shared" si="10"/>
        <v>0</v>
      </c>
      <c r="P22" s="15">
        <f t="shared" si="1"/>
        <v>1</v>
      </c>
      <c r="Q22" s="13">
        <f t="shared" si="2"/>
        <v>179786.8</v>
      </c>
      <c r="R22" s="13">
        <f t="shared" si="3"/>
        <v>-25638.618254309869</v>
      </c>
      <c r="S22" s="14">
        <f t="shared" si="11"/>
        <v>0</v>
      </c>
      <c r="T22" s="14"/>
      <c r="U22" s="16">
        <f t="shared" si="12"/>
        <v>0</v>
      </c>
      <c r="V22" s="13">
        <v>11040</v>
      </c>
      <c r="W22" s="13">
        <v>10452</v>
      </c>
      <c r="X22" s="14">
        <f t="shared" si="13"/>
        <v>-5.3260869565217348</v>
      </c>
      <c r="Y22" s="13">
        <f t="shared" si="4"/>
        <v>-588</v>
      </c>
      <c r="Z22" s="17">
        <f>ROUND(-(Y22*J22*P22),1)</f>
        <v>10114.299999999999</v>
      </c>
      <c r="AA22" s="18"/>
      <c r="AB22" s="19">
        <f t="shared" si="15"/>
        <v>2528.6</v>
      </c>
      <c r="AC22" s="19">
        <f t="shared" si="6"/>
        <v>2528.6</v>
      </c>
    </row>
    <row r="23" spans="1:29" x14ac:dyDescent="0.25">
      <c r="A23" s="11">
        <v>14</v>
      </c>
      <c r="B23" s="11" t="s">
        <v>34</v>
      </c>
      <c r="C23" s="12">
        <v>20427</v>
      </c>
      <c r="D23" s="13">
        <v>95128.6</v>
      </c>
      <c r="E23" s="13">
        <v>90441</v>
      </c>
      <c r="F23" s="13">
        <v>92928.880913109315</v>
      </c>
      <c r="G23" s="13">
        <v>85186.2</v>
      </c>
      <c r="H23" s="13">
        <v>87668.3</v>
      </c>
      <c r="I23" s="13">
        <v>75324</v>
      </c>
      <c r="J23" s="13">
        <f t="shared" si="0"/>
        <v>12.149532481519557</v>
      </c>
      <c r="K23" s="13">
        <f t="shared" si="7"/>
        <v>1.1231260253956332</v>
      </c>
      <c r="L23" s="13">
        <f t="shared" si="8"/>
        <v>185569.6</v>
      </c>
      <c r="M23" s="13">
        <f t="shared" si="9"/>
        <v>162992.29999999999</v>
      </c>
      <c r="N23" s="13">
        <f t="shared" si="14"/>
        <v>22577.300000000017</v>
      </c>
      <c r="O23" s="14">
        <f t="shared" si="10"/>
        <v>0</v>
      </c>
      <c r="P23" s="15">
        <f t="shared" si="1"/>
        <v>1</v>
      </c>
      <c r="Q23" s="13">
        <f t="shared" si="2"/>
        <v>248178.50000000003</v>
      </c>
      <c r="R23" s="13">
        <f t="shared" si="3"/>
        <v>-30319.980913109292</v>
      </c>
      <c r="S23" s="14">
        <f t="shared" si="11"/>
        <v>0</v>
      </c>
      <c r="T23" s="14"/>
      <c r="U23" s="16">
        <f t="shared" si="12"/>
        <v>0</v>
      </c>
      <c r="V23" s="13">
        <v>20889</v>
      </c>
      <c r="W23" s="13">
        <v>20427</v>
      </c>
      <c r="X23" s="13">
        <f t="shared" si="13"/>
        <v>-2.2116903633491347</v>
      </c>
      <c r="Y23" s="13">
        <f t="shared" si="4"/>
        <v>-462</v>
      </c>
      <c r="Z23" s="17"/>
      <c r="AA23" s="18"/>
      <c r="AB23" s="19">
        <f t="shared" si="15"/>
        <v>0</v>
      </c>
      <c r="AC23" s="19">
        <f t="shared" si="6"/>
        <v>0</v>
      </c>
    </row>
    <row r="24" spans="1:29" x14ac:dyDescent="0.25">
      <c r="A24" s="11">
        <v>15</v>
      </c>
      <c r="B24" s="11" t="s">
        <v>35</v>
      </c>
      <c r="C24" s="12">
        <v>31328</v>
      </c>
      <c r="D24" s="13">
        <v>130061.1</v>
      </c>
      <c r="E24" s="13">
        <v>108074</v>
      </c>
      <c r="F24" s="13">
        <v>212005.81095492869</v>
      </c>
      <c r="G24" s="13">
        <v>195093</v>
      </c>
      <c r="H24" s="13">
        <v>122371.5</v>
      </c>
      <c r="I24" s="13">
        <v>109782.9</v>
      </c>
      <c r="J24" s="13">
        <f t="shared" si="0"/>
        <v>13.637876659856998</v>
      </c>
      <c r="K24" s="13">
        <f t="shared" si="7"/>
        <v>1.2607114085352311</v>
      </c>
      <c r="L24" s="13">
        <f t="shared" si="8"/>
        <v>238135.1</v>
      </c>
      <c r="M24" s="13">
        <f t="shared" si="9"/>
        <v>232154.4</v>
      </c>
      <c r="N24" s="13">
        <f t="shared" si="14"/>
        <v>5980.7000000000116</v>
      </c>
      <c r="O24" s="14">
        <f t="shared" si="10"/>
        <v>0</v>
      </c>
      <c r="P24" s="15">
        <f t="shared" si="1"/>
        <v>1</v>
      </c>
      <c r="Q24" s="13">
        <f t="shared" si="2"/>
        <v>427247.4</v>
      </c>
      <c r="R24" s="13">
        <f t="shared" si="3"/>
        <v>-22893.510954928701</v>
      </c>
      <c r="S24" s="14">
        <f t="shared" si="11"/>
        <v>0</v>
      </c>
      <c r="T24" s="14"/>
      <c r="U24" s="16">
        <f t="shared" si="12"/>
        <v>0</v>
      </c>
      <c r="V24" s="13">
        <v>33864</v>
      </c>
      <c r="W24" s="13">
        <v>31328</v>
      </c>
      <c r="X24" s="14">
        <f t="shared" si="13"/>
        <v>-7.4887786439877146</v>
      </c>
      <c r="Y24" s="13">
        <f t="shared" si="4"/>
        <v>-2536</v>
      </c>
      <c r="Z24" s="17">
        <f t="shared" si="16"/>
        <v>34585.699999999997</v>
      </c>
      <c r="AA24" s="18"/>
      <c r="AB24" s="19">
        <f t="shared" si="15"/>
        <v>8646.5</v>
      </c>
      <c r="AC24" s="19">
        <f>ROUND(AB24+U24,1)</f>
        <v>8646.5</v>
      </c>
    </row>
    <row r="25" spans="1:29" x14ac:dyDescent="0.25">
      <c r="A25" s="11">
        <v>16</v>
      </c>
      <c r="B25" s="11" t="s">
        <v>36</v>
      </c>
      <c r="C25" s="12">
        <v>61599</v>
      </c>
      <c r="D25" s="13">
        <v>232586.2</v>
      </c>
      <c r="E25" s="13">
        <v>197293.5</v>
      </c>
      <c r="F25" s="13">
        <v>372819.09237634012</v>
      </c>
      <c r="G25" s="13">
        <v>327082.8</v>
      </c>
      <c r="H25" s="13">
        <v>198891.9</v>
      </c>
      <c r="I25" s="13">
        <v>177583.1</v>
      </c>
      <c r="J25" s="13">
        <f t="shared" si="0"/>
        <v>11.42157827237455</v>
      </c>
      <c r="K25" s="13">
        <f t="shared" si="7"/>
        <v>1.0558325456810296</v>
      </c>
      <c r="L25" s="13">
        <f t="shared" si="8"/>
        <v>429879.7</v>
      </c>
      <c r="M25" s="13">
        <f t="shared" si="9"/>
        <v>376475</v>
      </c>
      <c r="N25" s="13">
        <f>L25-M25</f>
        <v>53404.700000000012</v>
      </c>
      <c r="O25" s="14">
        <f t="shared" si="10"/>
        <v>0</v>
      </c>
      <c r="P25" s="15">
        <f t="shared" si="1"/>
        <v>1</v>
      </c>
      <c r="Q25" s="13">
        <f t="shared" si="2"/>
        <v>703557.79999999993</v>
      </c>
      <c r="R25" s="13">
        <f t="shared" si="3"/>
        <v>-99140.992376340204</v>
      </c>
      <c r="S25" s="14">
        <f t="shared" si="11"/>
        <v>0</v>
      </c>
      <c r="T25" s="14"/>
      <c r="U25" s="16">
        <f t="shared" si="12"/>
        <v>0</v>
      </c>
      <c r="V25" s="13">
        <v>61697</v>
      </c>
      <c r="W25" s="13">
        <v>61599</v>
      </c>
      <c r="X25" s="13">
        <f t="shared" si="13"/>
        <v>-0.15884078642397981</v>
      </c>
      <c r="Y25" s="13">
        <f t="shared" si="4"/>
        <v>-98</v>
      </c>
      <c r="Z25" s="17"/>
      <c r="AA25" s="18"/>
      <c r="AB25" s="19">
        <f t="shared" si="15"/>
        <v>0</v>
      </c>
      <c r="AC25" s="19">
        <f t="shared" ref="AC25:AC35" si="17">ROUND(AB25+U25,1)</f>
        <v>0</v>
      </c>
    </row>
    <row r="26" spans="1:29" x14ac:dyDescent="0.25">
      <c r="A26" s="11">
        <v>17</v>
      </c>
      <c r="B26" s="11" t="s">
        <v>37</v>
      </c>
      <c r="C26" s="12">
        <v>11611</v>
      </c>
      <c r="D26" s="13">
        <v>49749.5</v>
      </c>
      <c r="E26" s="13">
        <v>66989.7</v>
      </c>
      <c r="F26" s="13">
        <v>46191.557970193819</v>
      </c>
      <c r="G26" s="13">
        <v>40353.599999999999</v>
      </c>
      <c r="H26" s="13">
        <v>51944.1</v>
      </c>
      <c r="I26" s="13">
        <v>43517.599999999999</v>
      </c>
      <c r="J26" s="13">
        <f t="shared" si="0"/>
        <v>11.697123417448969</v>
      </c>
      <c r="K26" s="13">
        <f t="shared" si="7"/>
        <v>1.0813044660265432</v>
      </c>
      <c r="L26" s="13">
        <f t="shared" si="8"/>
        <v>116739.2</v>
      </c>
      <c r="M26" s="13">
        <f t="shared" si="9"/>
        <v>95461.7</v>
      </c>
      <c r="N26" s="13">
        <f t="shared" si="14"/>
        <v>21277.5</v>
      </c>
      <c r="O26" s="14">
        <f t="shared" si="10"/>
        <v>0</v>
      </c>
      <c r="P26" s="15">
        <f t="shared" si="1"/>
        <v>1</v>
      </c>
      <c r="Q26" s="13">
        <f t="shared" si="2"/>
        <v>135815.29999999999</v>
      </c>
      <c r="R26" s="13">
        <f t="shared" si="3"/>
        <v>-27115.45797019382</v>
      </c>
      <c r="S26" s="14">
        <f t="shared" si="11"/>
        <v>0</v>
      </c>
      <c r="T26" s="14"/>
      <c r="U26" s="16">
        <f t="shared" si="12"/>
        <v>0</v>
      </c>
      <c r="V26" s="13">
        <v>11184</v>
      </c>
      <c r="W26" s="13">
        <v>11611</v>
      </c>
      <c r="X26" s="13">
        <f t="shared" si="13"/>
        <v>3.8179542203147463</v>
      </c>
      <c r="Y26" s="13">
        <f t="shared" si="4"/>
        <v>427</v>
      </c>
      <c r="Z26" s="17"/>
      <c r="AA26" s="18"/>
      <c r="AB26" s="19">
        <f t="shared" si="15"/>
        <v>0</v>
      </c>
      <c r="AC26" s="19">
        <f t="shared" si="17"/>
        <v>0</v>
      </c>
    </row>
    <row r="27" spans="1:29" x14ac:dyDescent="0.25">
      <c r="A27" s="11">
        <v>18</v>
      </c>
      <c r="B27" s="11" t="s">
        <v>38</v>
      </c>
      <c r="C27" s="12">
        <v>7629</v>
      </c>
      <c r="D27" s="13">
        <v>53232.3</v>
      </c>
      <c r="E27" s="13">
        <v>46120.1</v>
      </c>
      <c r="F27" s="13">
        <v>35541.542566281205</v>
      </c>
      <c r="G27" s="13">
        <v>137603.29999999999</v>
      </c>
      <c r="H27" s="13">
        <v>73745.2</v>
      </c>
      <c r="I27" s="13">
        <v>26782.6</v>
      </c>
      <c r="J27" s="13">
        <f t="shared" si="0"/>
        <v>31.213933674138158</v>
      </c>
      <c r="K27" s="13">
        <v>2.2000000000000002</v>
      </c>
      <c r="L27" s="13">
        <f t="shared" si="8"/>
        <v>99352.4</v>
      </c>
      <c r="M27" s="13">
        <f t="shared" si="9"/>
        <v>100527.79999999999</v>
      </c>
      <c r="N27" s="13">
        <f t="shared" si="14"/>
        <v>-1175.3999999999942</v>
      </c>
      <c r="O27" s="14">
        <f t="shared" si="10"/>
        <v>1175.3999999999942</v>
      </c>
      <c r="P27" s="15">
        <f t="shared" si="1"/>
        <v>1.0081939671098037</v>
      </c>
      <c r="Q27" s="13">
        <f t="shared" si="2"/>
        <v>183048.20124074031</v>
      </c>
      <c r="R27" s="13">
        <f t="shared" si="3"/>
        <v>48154.258674459124</v>
      </c>
      <c r="S27" s="14">
        <f t="shared" si="11"/>
        <v>48154.258674459124</v>
      </c>
      <c r="T27" s="14"/>
      <c r="U27" s="16">
        <f>ROUND($T$36*S27/$S$36,)</f>
        <v>21116</v>
      </c>
      <c r="V27" s="13">
        <v>7816</v>
      </c>
      <c r="W27" s="13">
        <v>7629</v>
      </c>
      <c r="X27" s="13">
        <f t="shared" si="13"/>
        <v>-2.3925281473899673</v>
      </c>
      <c r="Y27" s="13">
        <f t="shared" si="4"/>
        <v>-187</v>
      </c>
      <c r="Z27" s="17"/>
      <c r="AA27" s="18"/>
      <c r="AB27" s="19">
        <f t="shared" si="15"/>
        <v>0</v>
      </c>
      <c r="AC27" s="19">
        <f t="shared" si="17"/>
        <v>21116</v>
      </c>
    </row>
    <row r="28" spans="1:29" x14ac:dyDescent="0.25">
      <c r="A28" s="11">
        <v>19</v>
      </c>
      <c r="B28" s="11" t="s">
        <v>39</v>
      </c>
      <c r="C28" s="12">
        <v>22684</v>
      </c>
      <c r="D28" s="13">
        <v>119967</v>
      </c>
      <c r="E28" s="13">
        <v>105801.8</v>
      </c>
      <c r="F28" s="13">
        <v>120405.85940014047</v>
      </c>
      <c r="G28" s="13">
        <v>106948.7</v>
      </c>
      <c r="H28" s="13">
        <v>108719.5</v>
      </c>
      <c r="I28" s="13">
        <v>94656.8</v>
      </c>
      <c r="J28" s="13">
        <f t="shared" si="0"/>
        <v>13.680347381414213</v>
      </c>
      <c r="K28" s="13">
        <f t="shared" si="7"/>
        <v>1.2646374832850864</v>
      </c>
      <c r="L28" s="13">
        <f t="shared" si="8"/>
        <v>225768.8</v>
      </c>
      <c r="M28" s="13">
        <f t="shared" si="9"/>
        <v>203376.3</v>
      </c>
      <c r="N28" s="13">
        <f t="shared" si="14"/>
        <v>22392.5</v>
      </c>
      <c r="O28" s="14">
        <f t="shared" si="10"/>
        <v>0</v>
      </c>
      <c r="P28" s="15">
        <f t="shared" si="1"/>
        <v>1</v>
      </c>
      <c r="Q28" s="13">
        <f t="shared" si="2"/>
        <v>310325</v>
      </c>
      <c r="R28" s="13">
        <f t="shared" si="3"/>
        <v>-35849.659400140459</v>
      </c>
      <c r="S28" s="14">
        <f t="shared" si="11"/>
        <v>0</v>
      </c>
      <c r="T28" s="14"/>
      <c r="U28" s="16">
        <f t="shared" si="12"/>
        <v>0</v>
      </c>
      <c r="V28" s="13">
        <v>22911</v>
      </c>
      <c r="W28" s="13">
        <v>22684</v>
      </c>
      <c r="X28" s="13">
        <f t="shared" si="13"/>
        <v>-0.99079045000218002</v>
      </c>
      <c r="Y28" s="13">
        <f t="shared" si="4"/>
        <v>-227</v>
      </c>
      <c r="Z28" s="17"/>
      <c r="AA28" s="18"/>
      <c r="AB28" s="19">
        <f t="shared" si="15"/>
        <v>0</v>
      </c>
      <c r="AC28" s="19">
        <f t="shared" si="17"/>
        <v>0</v>
      </c>
    </row>
    <row r="29" spans="1:29" x14ac:dyDescent="0.25">
      <c r="A29" s="11">
        <v>20</v>
      </c>
      <c r="B29" s="11" t="s">
        <v>40</v>
      </c>
      <c r="C29" s="12">
        <v>15257</v>
      </c>
      <c r="D29" s="13">
        <v>70690.600000000006</v>
      </c>
      <c r="E29" s="13">
        <v>62990.1</v>
      </c>
      <c r="F29" s="13">
        <v>90016.879894332305</v>
      </c>
      <c r="G29" s="13">
        <v>83955.7</v>
      </c>
      <c r="H29" s="13">
        <v>60190.6</v>
      </c>
      <c r="I29" s="13">
        <v>52187.9</v>
      </c>
      <c r="J29" s="13">
        <f t="shared" si="0"/>
        <v>12.868466933210984</v>
      </c>
      <c r="K29" s="13">
        <f t="shared" si="7"/>
        <v>1.1895857014758762</v>
      </c>
      <c r="L29" s="13">
        <f t="shared" si="8"/>
        <v>133680.70000000001</v>
      </c>
      <c r="M29" s="13">
        <f t="shared" si="9"/>
        <v>112378.5</v>
      </c>
      <c r="N29" s="13">
        <f t="shared" si="14"/>
        <v>21302.200000000012</v>
      </c>
      <c r="O29" s="14">
        <f t="shared" si="10"/>
        <v>0</v>
      </c>
      <c r="P29" s="15">
        <f t="shared" si="1"/>
        <v>1</v>
      </c>
      <c r="Q29" s="13">
        <f t="shared" si="2"/>
        <v>196334.19999999998</v>
      </c>
      <c r="R29" s="13">
        <f t="shared" si="3"/>
        <v>-27363.37989433232</v>
      </c>
      <c r="S29" s="14">
        <f t="shared" si="11"/>
        <v>0</v>
      </c>
      <c r="T29" s="14"/>
      <c r="U29" s="16">
        <f t="shared" si="12"/>
        <v>0</v>
      </c>
      <c r="V29" s="13">
        <v>14883</v>
      </c>
      <c r="W29" s="13">
        <v>15257</v>
      </c>
      <c r="X29" s="13">
        <f t="shared" si="13"/>
        <v>2.5129342202512959</v>
      </c>
      <c r="Y29" s="13">
        <f t="shared" si="4"/>
        <v>374</v>
      </c>
      <c r="Z29" s="17"/>
      <c r="AA29" s="18"/>
      <c r="AB29" s="19">
        <f t="shared" si="15"/>
        <v>0</v>
      </c>
      <c r="AC29" s="19">
        <f t="shared" si="17"/>
        <v>0</v>
      </c>
    </row>
    <row r="30" spans="1:29" x14ac:dyDescent="0.25">
      <c r="A30" s="11">
        <v>21</v>
      </c>
      <c r="B30" s="11" t="s">
        <v>41</v>
      </c>
      <c r="C30" s="12">
        <v>12239</v>
      </c>
      <c r="D30" s="13">
        <v>62567.1</v>
      </c>
      <c r="E30" s="13">
        <v>56359.6</v>
      </c>
      <c r="F30" s="13">
        <v>60664.505576420772</v>
      </c>
      <c r="G30" s="13">
        <v>50821.599999999999</v>
      </c>
      <c r="H30" s="13">
        <v>55596.6</v>
      </c>
      <c r="I30" s="13">
        <v>47821.7</v>
      </c>
      <c r="J30" s="13">
        <f t="shared" si="0"/>
        <v>12.602328621619414</v>
      </c>
      <c r="K30" s="13">
        <f t="shared" si="7"/>
        <v>1.1649833668133689</v>
      </c>
      <c r="L30" s="13">
        <f t="shared" si="8"/>
        <v>118926.7</v>
      </c>
      <c r="M30" s="13">
        <f t="shared" si="9"/>
        <v>103418.29999999999</v>
      </c>
      <c r="N30" s="13">
        <f t="shared" si="14"/>
        <v>15508.400000000009</v>
      </c>
      <c r="O30" s="14">
        <f t="shared" si="10"/>
        <v>0</v>
      </c>
      <c r="P30" s="15">
        <f t="shared" si="1"/>
        <v>1</v>
      </c>
      <c r="Q30" s="13">
        <f t="shared" si="2"/>
        <v>154239.9</v>
      </c>
      <c r="R30" s="13">
        <f t="shared" si="3"/>
        <v>-25351.305576420767</v>
      </c>
      <c r="S30" s="14">
        <f t="shared" si="11"/>
        <v>0</v>
      </c>
      <c r="T30" s="14"/>
      <c r="U30" s="16">
        <f t="shared" si="12"/>
        <v>0</v>
      </c>
      <c r="V30" s="13">
        <v>12954</v>
      </c>
      <c r="W30" s="13">
        <v>12239</v>
      </c>
      <c r="X30" s="14">
        <f t="shared" si="13"/>
        <v>-5.5195306469044425</v>
      </c>
      <c r="Y30" s="13">
        <f t="shared" si="4"/>
        <v>-715</v>
      </c>
      <c r="Z30" s="17">
        <f>ROUND(-(Y30*J30*P30),1)</f>
        <v>9010.7000000000007</v>
      </c>
      <c r="AA30" s="18"/>
      <c r="AB30" s="19">
        <f t="shared" si="15"/>
        <v>2252.6999999999998</v>
      </c>
      <c r="AC30" s="19">
        <f t="shared" si="17"/>
        <v>2252.6999999999998</v>
      </c>
    </row>
    <row r="31" spans="1:29" x14ac:dyDescent="0.25">
      <c r="A31" s="11">
        <v>22</v>
      </c>
      <c r="B31" s="11" t="s">
        <v>42</v>
      </c>
      <c r="C31" s="12">
        <v>31550</v>
      </c>
      <c r="D31" s="13">
        <v>70185.600000000006</v>
      </c>
      <c r="E31" s="13">
        <v>50473.1</v>
      </c>
      <c r="F31" s="13">
        <v>202297.07368283486</v>
      </c>
      <c r="G31" s="13">
        <v>181081.2</v>
      </c>
      <c r="H31" s="13">
        <v>44625.1</v>
      </c>
      <c r="I31" s="13">
        <v>45741.1</v>
      </c>
      <c r="J31" s="13">
        <f t="shared" si="0"/>
        <v>8.6037210776545177</v>
      </c>
      <c r="K31" s="13">
        <f t="shared" si="7"/>
        <v>0.79534443586673553</v>
      </c>
      <c r="L31" s="13">
        <f t="shared" si="8"/>
        <v>120658.70000000001</v>
      </c>
      <c r="M31" s="13">
        <f t="shared" si="9"/>
        <v>90366.2</v>
      </c>
      <c r="N31" s="13">
        <f t="shared" si="14"/>
        <v>30292.500000000015</v>
      </c>
      <c r="O31" s="14">
        <f t="shared" si="10"/>
        <v>0</v>
      </c>
      <c r="P31" s="15">
        <f t="shared" si="1"/>
        <v>1</v>
      </c>
      <c r="Q31" s="13">
        <f t="shared" si="2"/>
        <v>271447.40000000002</v>
      </c>
      <c r="R31" s="13">
        <f t="shared" si="3"/>
        <v>-51508.373682834848</v>
      </c>
      <c r="S31" s="14">
        <f t="shared" si="11"/>
        <v>0</v>
      </c>
      <c r="T31" s="14"/>
      <c r="U31" s="16">
        <f t="shared" si="12"/>
        <v>0</v>
      </c>
      <c r="V31" s="13">
        <v>32319</v>
      </c>
      <c r="W31" s="13">
        <v>31550</v>
      </c>
      <c r="X31" s="13">
        <f t="shared" si="13"/>
        <v>-2.3794053033819154</v>
      </c>
      <c r="Y31" s="13">
        <f t="shared" si="4"/>
        <v>-769</v>
      </c>
      <c r="Z31" s="17"/>
      <c r="AA31" s="18"/>
      <c r="AB31" s="19">
        <f t="shared" si="15"/>
        <v>0</v>
      </c>
      <c r="AC31" s="19">
        <f t="shared" si="17"/>
        <v>0</v>
      </c>
    </row>
    <row r="32" spans="1:29" x14ac:dyDescent="0.25">
      <c r="A32" s="11">
        <v>23</v>
      </c>
      <c r="B32" s="11" t="s">
        <v>43</v>
      </c>
      <c r="C32" s="12">
        <v>44257</v>
      </c>
      <c r="D32" s="13">
        <v>49110.7</v>
      </c>
      <c r="E32" s="13">
        <v>23054.1</v>
      </c>
      <c r="F32" s="13">
        <v>320430.51181001525</v>
      </c>
      <c r="G32" s="13">
        <v>292943.3</v>
      </c>
      <c r="H32" s="13">
        <v>26160.400000000001</v>
      </c>
      <c r="I32" s="13">
        <v>34070.300000000003</v>
      </c>
      <c r="J32" s="13">
        <f t="shared" si="0"/>
        <v>7.980070949228371</v>
      </c>
      <c r="K32" s="13">
        <f t="shared" si="7"/>
        <v>0.73769302491391431</v>
      </c>
      <c r="L32" s="13">
        <f t="shared" si="8"/>
        <v>72164.799999999988</v>
      </c>
      <c r="M32" s="13">
        <f t="shared" si="9"/>
        <v>60230.700000000004</v>
      </c>
      <c r="N32" s="13">
        <f t="shared" si="14"/>
        <v>11934.099999999984</v>
      </c>
      <c r="O32" s="14">
        <f t="shared" si="10"/>
        <v>0</v>
      </c>
      <c r="P32" s="15">
        <f t="shared" si="1"/>
        <v>1</v>
      </c>
      <c r="Q32" s="13">
        <f t="shared" si="2"/>
        <v>353174.00000000006</v>
      </c>
      <c r="R32" s="13">
        <f t="shared" si="3"/>
        <v>-39421.311810015177</v>
      </c>
      <c r="S32" s="14">
        <f t="shared" si="11"/>
        <v>0</v>
      </c>
      <c r="T32" s="14"/>
      <c r="U32" s="16">
        <f t="shared" si="12"/>
        <v>0</v>
      </c>
      <c r="V32" s="13">
        <v>44308</v>
      </c>
      <c r="W32" s="13">
        <v>44257</v>
      </c>
      <c r="X32" s="13">
        <f t="shared" si="13"/>
        <v>-0.1151033673377384</v>
      </c>
      <c r="Y32" s="13">
        <f t="shared" si="4"/>
        <v>-51</v>
      </c>
      <c r="Z32" s="17"/>
      <c r="AA32" s="18"/>
      <c r="AB32" s="19">
        <f t="shared" si="15"/>
        <v>0</v>
      </c>
      <c r="AC32" s="19">
        <f t="shared" si="17"/>
        <v>0</v>
      </c>
    </row>
    <row r="33" spans="1:31" x14ac:dyDescent="0.25">
      <c r="A33" s="11">
        <v>24</v>
      </c>
      <c r="B33" s="11" t="s">
        <v>44</v>
      </c>
      <c r="C33" s="12">
        <v>120425</v>
      </c>
      <c r="D33" s="13">
        <v>123403.6</v>
      </c>
      <c r="E33" s="13">
        <v>66315.199999999997</v>
      </c>
      <c r="F33" s="13">
        <v>792384.66236586368</v>
      </c>
      <c r="G33" s="13">
        <v>722757.9</v>
      </c>
      <c r="H33" s="13">
        <v>75939.5</v>
      </c>
      <c r="I33" s="13">
        <v>89807.5</v>
      </c>
      <c r="J33" s="13">
        <f t="shared" si="0"/>
        <v>7.3780768112933366</v>
      </c>
      <c r="K33" s="13">
        <f t="shared" si="7"/>
        <v>0.68204353515133509</v>
      </c>
      <c r="L33" s="13">
        <f t="shared" si="8"/>
        <v>189718.8</v>
      </c>
      <c r="M33" s="13">
        <f t="shared" si="9"/>
        <v>165747</v>
      </c>
      <c r="N33" s="13">
        <f t="shared" si="14"/>
        <v>23971.799999999988</v>
      </c>
      <c r="O33" s="14">
        <f t="shared" si="10"/>
        <v>0</v>
      </c>
      <c r="P33" s="15">
        <f t="shared" si="1"/>
        <v>1</v>
      </c>
      <c r="Q33" s="13">
        <f t="shared" si="2"/>
        <v>888504.9</v>
      </c>
      <c r="R33" s="13">
        <f t="shared" si="3"/>
        <v>-93598.562365863589</v>
      </c>
      <c r="S33" s="14">
        <f t="shared" si="11"/>
        <v>0</v>
      </c>
      <c r="T33" s="14"/>
      <c r="U33" s="16">
        <f t="shared" si="12"/>
        <v>0</v>
      </c>
      <c r="V33" s="13">
        <v>127763</v>
      </c>
      <c r="W33" s="13">
        <v>120425</v>
      </c>
      <c r="X33" s="14">
        <f t="shared" si="13"/>
        <v>-5.7434468508097041</v>
      </c>
      <c r="Y33" s="13">
        <f t="shared" si="4"/>
        <v>-7338</v>
      </c>
      <c r="Z33" s="17">
        <f>ROUND(-(Y33*J33*P33),1)</f>
        <v>54140.3</v>
      </c>
      <c r="AA33" s="18"/>
      <c r="AB33" s="19">
        <f t="shared" si="15"/>
        <v>13535.2</v>
      </c>
      <c r="AC33" s="19">
        <f t="shared" si="17"/>
        <v>13535.2</v>
      </c>
    </row>
    <row r="34" spans="1:31" x14ac:dyDescent="0.25">
      <c r="A34" s="11">
        <v>25</v>
      </c>
      <c r="B34" s="11" t="s">
        <v>45</v>
      </c>
      <c r="C34" s="12">
        <v>26321</v>
      </c>
      <c r="D34" s="13">
        <v>53614.1</v>
      </c>
      <c r="E34" s="13">
        <v>33508.800000000003</v>
      </c>
      <c r="F34" s="13">
        <v>209363.19448610576</v>
      </c>
      <c r="G34" s="13">
        <v>200302.3</v>
      </c>
      <c r="H34" s="13">
        <v>29677.3</v>
      </c>
      <c r="I34" s="13">
        <v>34443.599999999999</v>
      </c>
      <c r="J34" s="13">
        <f t="shared" si="0"/>
        <v>10.046092473690207</v>
      </c>
      <c r="K34" s="13">
        <f t="shared" si="7"/>
        <v>0.92868000706159548</v>
      </c>
      <c r="L34" s="13">
        <f t="shared" si="8"/>
        <v>87122.9</v>
      </c>
      <c r="M34" s="13">
        <f t="shared" si="9"/>
        <v>64120.899999999994</v>
      </c>
      <c r="N34" s="13">
        <f t="shared" si="14"/>
        <v>23002</v>
      </c>
      <c r="O34" s="14">
        <f t="shared" si="10"/>
        <v>0</v>
      </c>
      <c r="P34" s="15">
        <f t="shared" si="1"/>
        <v>1</v>
      </c>
      <c r="Q34" s="13">
        <f t="shared" si="2"/>
        <v>264423.1999999999</v>
      </c>
      <c r="R34" s="13">
        <f t="shared" si="3"/>
        <v>-32062.894486105826</v>
      </c>
      <c r="S34" s="14">
        <f t="shared" si="11"/>
        <v>0</v>
      </c>
      <c r="T34" s="14"/>
      <c r="U34" s="16">
        <f t="shared" si="12"/>
        <v>0</v>
      </c>
      <c r="V34" s="13">
        <v>27789</v>
      </c>
      <c r="W34" s="13">
        <v>26321</v>
      </c>
      <c r="X34" s="14">
        <f t="shared" si="13"/>
        <v>-5.2826658030155897</v>
      </c>
      <c r="Y34" s="13">
        <f t="shared" si="4"/>
        <v>-1468</v>
      </c>
      <c r="Z34" s="17">
        <f>ROUND(-(Y34*J34*P34),1)</f>
        <v>14747.7</v>
      </c>
      <c r="AA34" s="18"/>
      <c r="AB34" s="19">
        <f t="shared" si="15"/>
        <v>3687</v>
      </c>
      <c r="AC34" s="19">
        <f t="shared" si="17"/>
        <v>3687</v>
      </c>
    </row>
    <row r="35" spans="1:31" x14ac:dyDescent="0.25">
      <c r="A35" s="11">
        <v>26</v>
      </c>
      <c r="B35" s="11" t="s">
        <v>46</v>
      </c>
      <c r="C35" s="12">
        <v>506351</v>
      </c>
      <c r="D35" s="13">
        <v>3402.4</v>
      </c>
      <c r="E35" s="13">
        <v>0</v>
      </c>
      <c r="F35" s="13">
        <v>5648181.5879357997</v>
      </c>
      <c r="G35" s="13">
        <v>5064830.5</v>
      </c>
      <c r="H35" s="13">
        <v>0</v>
      </c>
      <c r="I35" s="13">
        <v>126098.8</v>
      </c>
      <c r="J35" s="13">
        <f t="shared" si="0"/>
        <v>10.251642240264164</v>
      </c>
      <c r="K35" s="13">
        <f t="shared" si="7"/>
        <v>0.94768142071305606</v>
      </c>
      <c r="L35" s="13">
        <f t="shared" si="8"/>
        <v>3402.4</v>
      </c>
      <c r="M35" s="13">
        <f t="shared" si="9"/>
        <v>126098.8</v>
      </c>
      <c r="N35" s="13">
        <f t="shared" si="14"/>
        <v>-122696.40000000001</v>
      </c>
      <c r="O35" s="14">
        <f t="shared" si="10"/>
        <v>122696.40000000001</v>
      </c>
      <c r="P35" s="15"/>
      <c r="Q35" s="13">
        <f>$J$36*C35*K35</f>
        <v>5190929.3</v>
      </c>
      <c r="R35" s="13">
        <f t="shared" si="3"/>
        <v>-460654.68793580029</v>
      </c>
      <c r="S35" s="14">
        <f t="shared" si="11"/>
        <v>0</v>
      </c>
      <c r="T35" s="14"/>
      <c r="U35" s="16">
        <f t="shared" si="12"/>
        <v>0</v>
      </c>
      <c r="V35" s="13">
        <v>508100</v>
      </c>
      <c r="W35" s="13">
        <v>506351</v>
      </c>
      <c r="X35" s="13">
        <f t="shared" si="13"/>
        <v>-0.34422357803582315</v>
      </c>
      <c r="Y35" s="13">
        <f t="shared" si="4"/>
        <v>-1749</v>
      </c>
      <c r="Z35" s="17"/>
      <c r="AA35" s="18"/>
      <c r="AB35" s="19">
        <f t="shared" si="15"/>
        <v>0</v>
      </c>
      <c r="AC35" s="19">
        <f t="shared" si="17"/>
        <v>0</v>
      </c>
    </row>
    <row r="36" spans="1:31" s="25" customFormat="1" x14ac:dyDescent="0.25">
      <c r="A36" s="20"/>
      <c r="B36" s="20" t="s">
        <v>47</v>
      </c>
      <c r="C36" s="21">
        <f>SUM(C10:C35)</f>
        <v>1173177</v>
      </c>
      <c r="D36" s="22">
        <f>SUM(D10:D35)</f>
        <v>2252458.7000000002</v>
      </c>
      <c r="E36" s="22">
        <f>E10+E11+E12+E13+E14+E15+E16+E17+E18+E19+E20+E21+E22+E23+E24+E25+E26+E27+E28+E29+E30+E31+E32+E33+E34+E35</f>
        <v>2112881.9000000004</v>
      </c>
      <c r="F36" s="22">
        <f>SUM(F10:F35)</f>
        <v>9498469.7134866342</v>
      </c>
      <c r="G36" s="22">
        <f t="shared" ref="G36:I36" si="18">SUM(G10:G35)</f>
        <v>8683568.9000000004</v>
      </c>
      <c r="H36" s="22">
        <f t="shared" si="18"/>
        <v>2112922</v>
      </c>
      <c r="I36" s="22">
        <f t="shared" si="18"/>
        <v>1894473.2000000004</v>
      </c>
      <c r="J36" s="22">
        <f t="shared" si="0"/>
        <v>10.8176039080207</v>
      </c>
      <c r="K36" s="22">
        <f>J36/$J$36</f>
        <v>1</v>
      </c>
      <c r="L36" s="22">
        <f>SUM(L10:L35)</f>
        <v>4365340.6000000006</v>
      </c>
      <c r="M36" s="19">
        <f>SUM(M10:M35)</f>
        <v>4007395.1999999993</v>
      </c>
      <c r="N36" s="19">
        <f>SUM(N10:N35)</f>
        <v>357945.40000000014</v>
      </c>
      <c r="O36" s="19">
        <f>SUM(O10:O35)</f>
        <v>143446.99999999994</v>
      </c>
      <c r="P36" s="23"/>
      <c r="Q36" s="19">
        <f>SUM(Q10:Q35)</f>
        <v>12672398.737861235</v>
      </c>
      <c r="R36" s="19">
        <f>SUM(R10:R35)</f>
        <v>-1191411.5756254008</v>
      </c>
      <c r="S36" s="19">
        <f>SUM(S10:S35)</f>
        <v>114021.41828903108</v>
      </c>
      <c r="T36" s="19">
        <v>50000</v>
      </c>
      <c r="U36" s="19">
        <f>SUM(U10:U35)</f>
        <v>50000</v>
      </c>
      <c r="V36" s="19">
        <f>SUM(V10:V35)</f>
        <v>1198429</v>
      </c>
      <c r="W36" s="19">
        <f>SUM(W10:W35)</f>
        <v>1173177</v>
      </c>
      <c r="X36" s="19">
        <f t="shared" si="13"/>
        <v>-2.1070918677702224</v>
      </c>
      <c r="Y36" s="19">
        <f>SUM(Y10:Y35)</f>
        <v>-25252</v>
      </c>
      <c r="Z36" s="16">
        <f>SUM(Z14:Z34)</f>
        <v>255798.2</v>
      </c>
      <c r="AA36" s="16">
        <f>ROUND(Z36*25%,0)</f>
        <v>63950</v>
      </c>
      <c r="AB36" s="19">
        <f>SUM(AB10:AB35)</f>
        <v>63950</v>
      </c>
      <c r="AC36" s="19">
        <f>SUM(AC10:AC35)</f>
        <v>113950</v>
      </c>
      <c r="AD36" s="24"/>
      <c r="AE36" s="24"/>
    </row>
    <row r="37" spans="1:31" x14ac:dyDescent="0.25">
      <c r="C37" s="26"/>
      <c r="D37" s="27"/>
      <c r="E37" s="26"/>
      <c r="F37" s="26"/>
      <c r="G37" s="26"/>
      <c r="H37" s="26"/>
      <c r="I37" s="26"/>
      <c r="J37" s="26"/>
      <c r="K37" s="7"/>
      <c r="L37" s="7"/>
      <c r="M37" s="7"/>
      <c r="N37" s="7"/>
      <c r="O37" s="2"/>
      <c r="P37" s="7"/>
      <c r="Q37" s="7"/>
      <c r="R37" s="7"/>
      <c r="S37" s="7"/>
      <c r="T37" s="7"/>
      <c r="U37" s="7"/>
    </row>
    <row r="38" spans="1:31" x14ac:dyDescent="0.25">
      <c r="AA38" s="28"/>
    </row>
  </sheetData>
  <mergeCells count="29">
    <mergeCell ref="A7:A8"/>
    <mergeCell ref="X6:X8"/>
    <mergeCell ref="Y6:Y8"/>
    <mergeCell ref="Z6:Z8"/>
    <mergeCell ref="AA6:AA8"/>
    <mergeCell ref="L6:L8"/>
    <mergeCell ref="M6:M8"/>
    <mergeCell ref="N6:N8"/>
    <mergeCell ref="O6:O8"/>
    <mergeCell ref="P6:P8"/>
    <mergeCell ref="Q6:Q8"/>
    <mergeCell ref="AB6:AB8"/>
    <mergeCell ref="AC6:AC8"/>
    <mergeCell ref="R6:R8"/>
    <mergeCell ref="S6:S8"/>
    <mergeCell ref="T6:T8"/>
    <mergeCell ref="U6:U8"/>
    <mergeCell ref="V6:V8"/>
    <mergeCell ref="W6:W8"/>
    <mergeCell ref="J5:K5"/>
    <mergeCell ref="B6:B8"/>
    <mergeCell ref="C6:C8"/>
    <mergeCell ref="D6:E7"/>
    <mergeCell ref="F6:F8"/>
    <mergeCell ref="G6:G8"/>
    <mergeCell ref="H6:I7"/>
    <mergeCell ref="J6:J8"/>
    <mergeCell ref="K6:K8"/>
    <mergeCell ref="C4:L4"/>
  </mergeCells>
  <pageMargins left="0.70866141732283472" right="0.23622047244094491" top="0.15748031496062992" bottom="0.35433070866141736" header="0.15748031496062992" footer="0.31496062992125984"/>
  <pageSetup paperSize="9" scale="78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сбалансир</vt:lpstr>
      <vt:lpstr>сбалансир!Заголовки_для_печати</vt:lpstr>
      <vt:lpstr>сбалансир!Область_печати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Елена Георгиевна</dc:creator>
  <cp:lastModifiedBy>Наталия Лисова</cp:lastModifiedBy>
  <cp:lastPrinted>2023-10-11T10:53:58Z</cp:lastPrinted>
  <dcterms:created xsi:type="dcterms:W3CDTF">2023-09-04T05:38:02Z</dcterms:created>
  <dcterms:modified xsi:type="dcterms:W3CDTF">2023-10-11T10:54:02Z</dcterms:modified>
</cp:coreProperties>
</file>